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1340" windowHeight="7545" firstSheet="3" activeTab="3"/>
  </bookViews>
  <sheets>
    <sheet name="Munka1" sheetId="65" state="hidden" r:id="rId1"/>
    <sheet name="AF Session" sheetId="62" state="hidden" r:id="rId2"/>
    <sheet name="BOR EURUSD TP adjustment" sheetId="45" state="hidden" r:id="rId3"/>
    <sheet name="BOR EURUSD - Calculator" sheetId="46" r:id="rId4"/>
  </sheets>
  <definedNames>
    <definedName name="_xlnm._FilterDatabase" localSheetId="3" hidden="1">'BOR EURUSD - Calculator'!$A$2:$DD$24</definedName>
  </definedNames>
  <calcPr calcId="125725"/>
</workbook>
</file>

<file path=xl/calcChain.xml><?xml version="1.0" encoding="utf-8"?>
<calcChain xmlns="http://schemas.openxmlformats.org/spreadsheetml/2006/main">
  <c r="BR6" i="46"/>
  <c r="BR7"/>
  <c r="BW24" l="1"/>
  <c r="BX24" s="1"/>
  <c r="BY24" s="1"/>
  <c r="BV24"/>
  <c r="BQ24"/>
  <c r="BR24" s="1"/>
  <c r="BN24"/>
  <c r="BM24"/>
  <c r="BK24"/>
  <c r="BC24"/>
  <c r="BB24"/>
  <c r="AZ24"/>
  <c r="N24"/>
  <c r="H24"/>
  <c r="I24" s="1"/>
  <c r="BW23"/>
  <c r="BV23"/>
  <c r="BQ23"/>
  <c r="BR23" s="1"/>
  <c r="BN23"/>
  <c r="BM23"/>
  <c r="BK23"/>
  <c r="BC23"/>
  <c r="BB23"/>
  <c r="AZ23"/>
  <c r="N23"/>
  <c r="BL23" s="1"/>
  <c r="H23"/>
  <c r="I23" s="1"/>
  <c r="BW22"/>
  <c r="BV22"/>
  <c r="BQ22"/>
  <c r="BR22" s="1"/>
  <c r="BN22"/>
  <c r="BM22"/>
  <c r="BK22"/>
  <c r="BC22"/>
  <c r="BB22"/>
  <c r="AZ22"/>
  <c r="N22"/>
  <c r="H22"/>
  <c r="I22" s="1"/>
  <c r="BW21"/>
  <c r="BV21"/>
  <c r="BQ21"/>
  <c r="BR21" s="1"/>
  <c r="BN21"/>
  <c r="BM21"/>
  <c r="BK21"/>
  <c r="BC21"/>
  <c r="BB21"/>
  <c r="AZ21"/>
  <c r="N21"/>
  <c r="BL21" s="1"/>
  <c r="H21"/>
  <c r="I21" s="1"/>
  <c r="BW20"/>
  <c r="BV20"/>
  <c r="BQ20"/>
  <c r="BR20" s="1"/>
  <c r="BN20"/>
  <c r="BM20"/>
  <c r="BK20"/>
  <c r="BC20"/>
  <c r="BB20"/>
  <c r="AZ20"/>
  <c r="N20"/>
  <c r="H20"/>
  <c r="I20" s="1"/>
  <c r="BW19"/>
  <c r="BV19"/>
  <c r="BQ19"/>
  <c r="BR19" s="1"/>
  <c r="BN19"/>
  <c r="BM19"/>
  <c r="BK19"/>
  <c r="BC19"/>
  <c r="BB19"/>
  <c r="AZ19"/>
  <c r="N19"/>
  <c r="BL19" s="1"/>
  <c r="H19"/>
  <c r="I19" s="1"/>
  <c r="BW18"/>
  <c r="BX18" s="1"/>
  <c r="BY18" s="1"/>
  <c r="BV18"/>
  <c r="BQ18"/>
  <c r="BR18" s="1"/>
  <c r="BN18"/>
  <c r="BM18"/>
  <c r="BK18"/>
  <c r="BC18"/>
  <c r="BB18"/>
  <c r="AZ18"/>
  <c r="N18"/>
  <c r="H18"/>
  <c r="I18" s="1"/>
  <c r="BW17"/>
  <c r="BV17"/>
  <c r="BQ17"/>
  <c r="BR17" s="1"/>
  <c r="BN17"/>
  <c r="BM17"/>
  <c r="BK17"/>
  <c r="BC17"/>
  <c r="BB17"/>
  <c r="AZ17"/>
  <c r="N17"/>
  <c r="BL17" s="1"/>
  <c r="H17"/>
  <c r="I17" s="1"/>
  <c r="BW16"/>
  <c r="BX16" s="1"/>
  <c r="BY16" s="1"/>
  <c r="BV16"/>
  <c r="BQ16"/>
  <c r="BR16" s="1"/>
  <c r="BN16"/>
  <c r="BM16"/>
  <c r="BK16"/>
  <c r="BC16"/>
  <c r="BB16"/>
  <c r="AZ16"/>
  <c r="N16"/>
  <c r="BL16" s="1"/>
  <c r="H16"/>
  <c r="I16" s="1"/>
  <c r="BW15"/>
  <c r="BX15" s="1"/>
  <c r="BY15" s="1"/>
  <c r="BV15"/>
  <c r="BQ15"/>
  <c r="BR15" s="1"/>
  <c r="BN15"/>
  <c r="BM15"/>
  <c r="BK15"/>
  <c r="BC15"/>
  <c r="BB15"/>
  <c r="AZ15"/>
  <c r="N15"/>
  <c r="BL15" s="1"/>
  <c r="H15"/>
  <c r="I15" s="1"/>
  <c r="BW14"/>
  <c r="BV14"/>
  <c r="BQ14"/>
  <c r="BR14" s="1"/>
  <c r="BN14"/>
  <c r="BM14"/>
  <c r="BK14"/>
  <c r="BC14"/>
  <c r="BB14"/>
  <c r="AZ14"/>
  <c r="N14"/>
  <c r="H14"/>
  <c r="I14" s="1"/>
  <c r="BW13"/>
  <c r="BV13"/>
  <c r="BQ13"/>
  <c r="BR13" s="1"/>
  <c r="BN13"/>
  <c r="BM13"/>
  <c r="BK13"/>
  <c r="BC13"/>
  <c r="BB13"/>
  <c r="AZ13"/>
  <c r="N13"/>
  <c r="BL13" s="1"/>
  <c r="H13"/>
  <c r="I13" s="1"/>
  <c r="BW12"/>
  <c r="BV12"/>
  <c r="BQ12"/>
  <c r="BR12" s="1"/>
  <c r="BN12"/>
  <c r="BM12"/>
  <c r="BK12"/>
  <c r="BC12"/>
  <c r="BB12"/>
  <c r="AZ12"/>
  <c r="N12"/>
  <c r="H12"/>
  <c r="I12" s="1"/>
  <c r="BW11"/>
  <c r="BV11"/>
  <c r="BQ11"/>
  <c r="BR11" s="1"/>
  <c r="BN11"/>
  <c r="BM11"/>
  <c r="BK11"/>
  <c r="BC11"/>
  <c r="BB11"/>
  <c r="AZ11"/>
  <c r="N11"/>
  <c r="BL11" s="1"/>
  <c r="H11"/>
  <c r="I11" s="1"/>
  <c r="BW10"/>
  <c r="BV10"/>
  <c r="BQ10"/>
  <c r="BR10" s="1"/>
  <c r="BN10"/>
  <c r="BM10"/>
  <c r="BK10"/>
  <c r="BC10"/>
  <c r="BB10"/>
  <c r="AZ10"/>
  <c r="N10"/>
  <c r="H10"/>
  <c r="I10" s="1"/>
  <c r="BW9"/>
  <c r="BV9"/>
  <c r="BQ9"/>
  <c r="BR9" s="1"/>
  <c r="BN9"/>
  <c r="BM9"/>
  <c r="BK9"/>
  <c r="BC9"/>
  <c r="BB9"/>
  <c r="AZ9"/>
  <c r="N9"/>
  <c r="BL9" s="1"/>
  <c r="H9"/>
  <c r="I9" s="1"/>
  <c r="BW8"/>
  <c r="BV8"/>
  <c r="BQ8"/>
  <c r="BR8" s="1"/>
  <c r="BN8"/>
  <c r="BM8"/>
  <c r="BK8"/>
  <c r="BC8"/>
  <c r="BB8"/>
  <c r="AZ8"/>
  <c r="N8"/>
  <c r="H8"/>
  <c r="I8" s="1"/>
  <c r="CF7"/>
  <c r="CE7"/>
  <c r="CD7"/>
  <c r="CC7"/>
  <c r="CB7"/>
  <c r="CA7"/>
  <c r="BZ7"/>
  <c r="BY7"/>
  <c r="BX7"/>
  <c r="BW7"/>
  <c r="BV7"/>
  <c r="BU7"/>
  <c r="BT7"/>
  <c r="BS7"/>
  <c r="BQ7"/>
  <c r="BO7"/>
  <c r="BN7"/>
  <c r="BM7"/>
  <c r="BK7"/>
  <c r="BD7"/>
  <c r="BC7"/>
  <c r="BB7"/>
  <c r="AZ7"/>
  <c r="N7"/>
  <c r="BL7" s="1"/>
  <c r="H7"/>
  <c r="I7" s="1"/>
  <c r="CF6"/>
  <c r="CE6"/>
  <c r="CD6"/>
  <c r="CC6"/>
  <c r="CB6"/>
  <c r="CA6"/>
  <c r="BZ6"/>
  <c r="BY6"/>
  <c r="BX6"/>
  <c r="BW6"/>
  <c r="BV6"/>
  <c r="BU6"/>
  <c r="BT6"/>
  <c r="BS6"/>
  <c r="BQ6"/>
  <c r="BO6"/>
  <c r="BN6"/>
  <c r="BM6"/>
  <c r="BK6"/>
  <c r="BD6"/>
  <c r="BC6"/>
  <c r="BB6"/>
  <c r="AZ6"/>
  <c r="N6"/>
  <c r="H6"/>
  <c r="I6" s="1"/>
  <c r="BW5"/>
  <c r="BV5"/>
  <c r="BQ5"/>
  <c r="BR5" s="1"/>
  <c r="BN5"/>
  <c r="BM5"/>
  <c r="BK5"/>
  <c r="BC5"/>
  <c r="BB5"/>
  <c r="AZ5"/>
  <c r="N5"/>
  <c r="BL5" s="1"/>
  <c r="H5"/>
  <c r="I5" s="1"/>
  <c r="BW4"/>
  <c r="BX4" s="1"/>
  <c r="BY4" s="1"/>
  <c r="BV4"/>
  <c r="BQ4"/>
  <c r="BR4" s="1"/>
  <c r="BN4"/>
  <c r="BM4"/>
  <c r="BK4"/>
  <c r="BC4"/>
  <c r="BB4"/>
  <c r="AZ4"/>
  <c r="N4"/>
  <c r="H4"/>
  <c r="I4" s="1"/>
  <c r="BW3"/>
  <c r="BV3"/>
  <c r="BQ3"/>
  <c r="BR3" s="1"/>
  <c r="BN3"/>
  <c r="BM3"/>
  <c r="BK3"/>
  <c r="BC3"/>
  <c r="BB3"/>
  <c r="AZ3"/>
  <c r="N3"/>
  <c r="BL3" s="1"/>
  <c r="H3"/>
  <c r="I3" s="1"/>
  <c r="B13" i="45"/>
  <c r="BL4" i="46" l="1"/>
  <c r="BL8"/>
  <c r="Q6"/>
  <c r="BL6"/>
  <c r="W10"/>
  <c r="BL10"/>
  <c r="BA12"/>
  <c r="BL12"/>
  <c r="W14"/>
  <c r="BL14"/>
  <c r="O18"/>
  <c r="BL18"/>
  <c r="W20"/>
  <c r="BL20"/>
  <c r="BA22"/>
  <c r="BL22"/>
  <c r="W24"/>
  <c r="BL24"/>
  <c r="BX20"/>
  <c r="BZ20" s="1"/>
  <c r="CA20" s="1"/>
  <c r="BX21"/>
  <c r="BY21" s="1"/>
  <c r="O22"/>
  <c r="CD22" s="1"/>
  <c r="BX5"/>
  <c r="BY5" s="1"/>
  <c r="O6"/>
  <c r="P6" s="1"/>
  <c r="BA8"/>
  <c r="BD13"/>
  <c r="BO13"/>
  <c r="BS14"/>
  <c r="BT14" s="1"/>
  <c r="BU14" s="1"/>
  <c r="BO14"/>
  <c r="BA16"/>
  <c r="CD18"/>
  <c r="BA4"/>
  <c r="BX10"/>
  <c r="BY10" s="1"/>
  <c r="BX11"/>
  <c r="BY11" s="1"/>
  <c r="O12"/>
  <c r="CD12" s="1"/>
  <c r="BX17"/>
  <c r="BY17" s="1"/>
  <c r="BD23"/>
  <c r="BO23"/>
  <c r="BS24"/>
  <c r="BT24" s="1"/>
  <c r="BU24" s="1"/>
  <c r="BO24"/>
  <c r="W4"/>
  <c r="X4" s="1"/>
  <c r="Y4" s="1"/>
  <c r="W8"/>
  <c r="X8" s="1"/>
  <c r="Y8" s="1"/>
  <c r="W16"/>
  <c r="BX3"/>
  <c r="BY3" s="1"/>
  <c r="O4"/>
  <c r="CD4" s="1"/>
  <c r="W6"/>
  <c r="BA6"/>
  <c r="O8"/>
  <c r="CD8" s="1"/>
  <c r="BD9"/>
  <c r="BO9"/>
  <c r="BS10"/>
  <c r="BT10" s="1"/>
  <c r="BU10" s="1"/>
  <c r="BO10"/>
  <c r="W12"/>
  <c r="BX14"/>
  <c r="O16"/>
  <c r="CD16" s="1"/>
  <c r="BA18"/>
  <c r="W18"/>
  <c r="X18" s="1"/>
  <c r="Y18" s="1"/>
  <c r="BD19"/>
  <c r="BO19"/>
  <c r="BS20"/>
  <c r="BT20" s="1"/>
  <c r="BU20" s="1"/>
  <c r="BO20"/>
  <c r="W22"/>
  <c r="Q10"/>
  <c r="BA10"/>
  <c r="Q14"/>
  <c r="BA14"/>
  <c r="Q20"/>
  <c r="BA20"/>
  <c r="Q24"/>
  <c r="BA24"/>
  <c r="BD3"/>
  <c r="BO3"/>
  <c r="Q4"/>
  <c r="BS4"/>
  <c r="BT4" s="1"/>
  <c r="BU4" s="1"/>
  <c r="BO4"/>
  <c r="BD5"/>
  <c r="BO5"/>
  <c r="Q8"/>
  <c r="BS8"/>
  <c r="BT8" s="1"/>
  <c r="BU8" s="1"/>
  <c r="BO8"/>
  <c r="BX8"/>
  <c r="BZ8" s="1"/>
  <c r="CA8" s="1"/>
  <c r="BX9"/>
  <c r="BY9" s="1"/>
  <c r="O10"/>
  <c r="CD10" s="1"/>
  <c r="BD11"/>
  <c r="BO11"/>
  <c r="Q12"/>
  <c r="BS12"/>
  <c r="BT12" s="1"/>
  <c r="BU12" s="1"/>
  <c r="BO12"/>
  <c r="BX12"/>
  <c r="BZ12" s="1"/>
  <c r="CA12" s="1"/>
  <c r="BX13"/>
  <c r="BY13" s="1"/>
  <c r="O14"/>
  <c r="CD14" s="1"/>
  <c r="BD15"/>
  <c r="BO15"/>
  <c r="Q16"/>
  <c r="BS16"/>
  <c r="BT16" s="1"/>
  <c r="BU16" s="1"/>
  <c r="BO16"/>
  <c r="BD17"/>
  <c r="BO17"/>
  <c r="Q18"/>
  <c r="BS18"/>
  <c r="BT18" s="1"/>
  <c r="BU18" s="1"/>
  <c r="BO18"/>
  <c r="BX19"/>
  <c r="BY19" s="1"/>
  <c r="O20"/>
  <c r="CD20" s="1"/>
  <c r="BD21"/>
  <c r="BO21"/>
  <c r="Q22"/>
  <c r="BS22"/>
  <c r="BT22" s="1"/>
  <c r="BU22" s="1"/>
  <c r="BO22"/>
  <c r="BX22"/>
  <c r="BZ22" s="1"/>
  <c r="CA22" s="1"/>
  <c r="BX23"/>
  <c r="BY23" s="1"/>
  <c r="O24"/>
  <c r="CD24" s="1"/>
  <c r="X3"/>
  <c r="Y3" s="1"/>
  <c r="AB3"/>
  <c r="AC3" s="1"/>
  <c r="BS3"/>
  <c r="BT3" s="1"/>
  <c r="BU3" s="1"/>
  <c r="BZ4"/>
  <c r="CA4" s="1"/>
  <c r="X5"/>
  <c r="Y5" s="1"/>
  <c r="AB5"/>
  <c r="AC5" s="1"/>
  <c r="BS5"/>
  <c r="BT5" s="1"/>
  <c r="BU5" s="1"/>
  <c r="AJ6"/>
  <c r="AB7"/>
  <c r="AC7" s="1"/>
  <c r="X9"/>
  <c r="Y9" s="1"/>
  <c r="AB9"/>
  <c r="AC9" s="1"/>
  <c r="BS9"/>
  <c r="BT9" s="1"/>
  <c r="BU9" s="1"/>
  <c r="X11"/>
  <c r="Y11" s="1"/>
  <c r="AB11"/>
  <c r="AC11" s="1"/>
  <c r="BS11"/>
  <c r="BT11" s="1"/>
  <c r="BU11" s="1"/>
  <c r="X13"/>
  <c r="Y13" s="1"/>
  <c r="AB13"/>
  <c r="AC13" s="1"/>
  <c r="BS13"/>
  <c r="BT13" s="1"/>
  <c r="BU13" s="1"/>
  <c r="X15"/>
  <c r="Y15" s="1"/>
  <c r="AB15"/>
  <c r="AC15" s="1"/>
  <c r="BS15"/>
  <c r="BT15" s="1"/>
  <c r="BU15" s="1"/>
  <c r="BZ16"/>
  <c r="CA16" s="1"/>
  <c r="X17"/>
  <c r="Y17" s="1"/>
  <c r="AB17"/>
  <c r="AC17" s="1"/>
  <c r="BS17"/>
  <c r="BT17" s="1"/>
  <c r="BU17" s="1"/>
  <c r="BZ18"/>
  <c r="CA18" s="1"/>
  <c r="AB19"/>
  <c r="AC19" s="1"/>
  <c r="BS19"/>
  <c r="BT19" s="1"/>
  <c r="BU19" s="1"/>
  <c r="AB21"/>
  <c r="AC21" s="1"/>
  <c r="BS21"/>
  <c r="BT21" s="1"/>
  <c r="BU21" s="1"/>
  <c r="X23"/>
  <c r="Y23" s="1"/>
  <c r="AB23"/>
  <c r="AC23" s="1"/>
  <c r="BS23"/>
  <c r="BT23" s="1"/>
  <c r="BU23" s="1"/>
  <c r="BZ24"/>
  <c r="CA24" s="1"/>
  <c r="O3"/>
  <c r="CD3" s="1"/>
  <c r="Q3"/>
  <c r="W3"/>
  <c r="BA3"/>
  <c r="AB4"/>
  <c r="AC4" s="1"/>
  <c r="BD4"/>
  <c r="O5"/>
  <c r="CD5" s="1"/>
  <c r="Q5"/>
  <c r="W5"/>
  <c r="BA5"/>
  <c r="R6"/>
  <c r="AB6"/>
  <c r="AC6" s="1"/>
  <c r="O7"/>
  <c r="P7" s="1"/>
  <c r="Q7"/>
  <c r="W7"/>
  <c r="X7" s="1"/>
  <c r="Y7" s="1"/>
  <c r="BA7"/>
  <c r="AB8"/>
  <c r="AC8" s="1"/>
  <c r="BD8"/>
  <c r="O9"/>
  <c r="CD9" s="1"/>
  <c r="Q9"/>
  <c r="W9"/>
  <c r="BA9"/>
  <c r="X10"/>
  <c r="Y10" s="1"/>
  <c r="AB10"/>
  <c r="AC10" s="1"/>
  <c r="BD10"/>
  <c r="O11"/>
  <c r="CD11" s="1"/>
  <c r="Q11"/>
  <c r="W11"/>
  <c r="BA11"/>
  <c r="X12"/>
  <c r="Y12" s="1"/>
  <c r="AB12"/>
  <c r="AC12" s="1"/>
  <c r="BD12"/>
  <c r="CE12"/>
  <c r="CF12" s="1"/>
  <c r="O13"/>
  <c r="CD13" s="1"/>
  <c r="Q13"/>
  <c r="W13"/>
  <c r="BA13"/>
  <c r="X14"/>
  <c r="Y14" s="1"/>
  <c r="AB14"/>
  <c r="AC14" s="1"/>
  <c r="BD14"/>
  <c r="O15"/>
  <c r="CD15" s="1"/>
  <c r="Q15"/>
  <c r="W15"/>
  <c r="BA15"/>
  <c r="BZ15"/>
  <c r="CA15" s="1"/>
  <c r="X16"/>
  <c r="Y16" s="1"/>
  <c r="AB16"/>
  <c r="AC16" s="1"/>
  <c r="BD16"/>
  <c r="O17"/>
  <c r="CD17" s="1"/>
  <c r="Q17"/>
  <c r="W17"/>
  <c r="BA17"/>
  <c r="P18"/>
  <c r="AB18"/>
  <c r="AC18" s="1"/>
  <c r="BD18"/>
  <c r="O19"/>
  <c r="CD19" s="1"/>
  <c r="Q19"/>
  <c r="W19"/>
  <c r="BA19"/>
  <c r="X20"/>
  <c r="Y20" s="1"/>
  <c r="AB20"/>
  <c r="AC20" s="1"/>
  <c r="BD20"/>
  <c r="O21"/>
  <c r="CD21" s="1"/>
  <c r="Q21"/>
  <c r="W21"/>
  <c r="BA21"/>
  <c r="X22"/>
  <c r="Y22" s="1"/>
  <c r="AB22"/>
  <c r="AC22" s="1"/>
  <c r="BD22"/>
  <c r="CE22"/>
  <c r="CF22" s="1"/>
  <c r="O23"/>
  <c r="CD23" s="1"/>
  <c r="Q23"/>
  <c r="W23"/>
  <c r="BA23"/>
  <c r="X24"/>
  <c r="Y24" s="1"/>
  <c r="AB24"/>
  <c r="AC24" s="1"/>
  <c r="BD24"/>
  <c r="CB13" l="1"/>
  <c r="CC13" s="1"/>
  <c r="AJ22"/>
  <c r="AJ16"/>
  <c r="AJ12"/>
  <c r="AJ8"/>
  <c r="AJ24"/>
  <c r="CB20"/>
  <c r="CC20" s="1"/>
  <c r="AJ14"/>
  <c r="AJ10"/>
  <c r="CB23"/>
  <c r="CC23" s="1"/>
  <c r="R17"/>
  <c r="R7"/>
  <c r="R5"/>
  <c r="R4"/>
  <c r="BY20"/>
  <c r="P22"/>
  <c r="BZ21"/>
  <c r="CA21" s="1"/>
  <c r="P16"/>
  <c r="BZ17"/>
  <c r="CA17" s="1"/>
  <c r="CE8"/>
  <c r="CF8" s="1"/>
  <c r="BZ10"/>
  <c r="CA10" s="1"/>
  <c r="CE18"/>
  <c r="CF18" s="1"/>
  <c r="P8"/>
  <c r="BZ3"/>
  <c r="CA3" s="1"/>
  <c r="BY14"/>
  <c r="BZ14"/>
  <c r="CA14" s="1"/>
  <c r="Z6"/>
  <c r="AA6" s="1"/>
  <c r="X6"/>
  <c r="Y6" s="1"/>
  <c r="CE16"/>
  <c r="CF16" s="1"/>
  <c r="P12"/>
  <c r="CE24"/>
  <c r="CF24" s="1"/>
  <c r="P24"/>
  <c r="BZ11"/>
  <c r="CA11" s="1"/>
  <c r="BZ5"/>
  <c r="CA5" s="1"/>
  <c r="CE4"/>
  <c r="CF4" s="1"/>
  <c r="P4"/>
  <c r="R18"/>
  <c r="AJ18"/>
  <c r="CB18"/>
  <c r="CC18" s="1"/>
  <c r="CE15"/>
  <c r="CF15" s="1"/>
  <c r="CE10"/>
  <c r="CF10" s="1"/>
  <c r="CE5"/>
  <c r="CF5" s="1"/>
  <c r="S19"/>
  <c r="T19" s="1"/>
  <c r="S11"/>
  <c r="T11" s="1"/>
  <c r="CB12"/>
  <c r="CC12" s="1"/>
  <c r="Z18"/>
  <c r="CB4"/>
  <c r="CC4" s="1"/>
  <c r="AJ4"/>
  <c r="CE17"/>
  <c r="CF17" s="1"/>
  <c r="CB8"/>
  <c r="CC8" s="1"/>
  <c r="S21"/>
  <c r="T21" s="1"/>
  <c r="P10"/>
  <c r="CE9"/>
  <c r="CF9" s="1"/>
  <c r="BY12"/>
  <c r="CE23"/>
  <c r="CF23" s="1"/>
  <c r="CE11"/>
  <c r="CF11" s="1"/>
  <c r="Z8"/>
  <c r="R8"/>
  <c r="S3"/>
  <c r="T3" s="1"/>
  <c r="CB22"/>
  <c r="CC22" s="1"/>
  <c r="AJ20"/>
  <c r="CB14"/>
  <c r="CC14" s="1"/>
  <c r="CB10"/>
  <c r="CC10" s="1"/>
  <c r="U21"/>
  <c r="V21" s="1"/>
  <c r="U19"/>
  <c r="V19" s="1"/>
  <c r="Z13"/>
  <c r="CE21"/>
  <c r="CF21" s="1"/>
  <c r="CE20"/>
  <c r="CF20" s="1"/>
  <c r="P20"/>
  <c r="CE14"/>
  <c r="CF14" s="1"/>
  <c r="P14"/>
  <c r="CE13"/>
  <c r="CF13" s="1"/>
  <c r="Z9"/>
  <c r="AD4"/>
  <c r="AE4" s="1"/>
  <c r="Z4"/>
  <c r="CE3"/>
  <c r="CF3" s="1"/>
  <c r="U3"/>
  <c r="V3" s="1"/>
  <c r="BY22"/>
  <c r="BY8"/>
  <c r="Z24"/>
  <c r="R24"/>
  <c r="BZ23"/>
  <c r="CA23" s="1"/>
  <c r="AD22"/>
  <c r="AE22" s="1"/>
  <c r="Z22"/>
  <c r="R22"/>
  <c r="Z21"/>
  <c r="Z20"/>
  <c r="R20"/>
  <c r="BZ19"/>
  <c r="CA19" s="1"/>
  <c r="CE19"/>
  <c r="CF19" s="1"/>
  <c r="Z17"/>
  <c r="Z16"/>
  <c r="R16"/>
  <c r="S15"/>
  <c r="T15" s="1"/>
  <c r="Z14"/>
  <c r="R14"/>
  <c r="BZ13"/>
  <c r="CA13" s="1"/>
  <c r="U13"/>
  <c r="V13" s="1"/>
  <c r="Z12"/>
  <c r="R12"/>
  <c r="U11"/>
  <c r="V11" s="1"/>
  <c r="Z10"/>
  <c r="R10"/>
  <c r="BZ9"/>
  <c r="CA9" s="1"/>
  <c r="CB24"/>
  <c r="CC24" s="1"/>
  <c r="CB16"/>
  <c r="CC16" s="1"/>
  <c r="Z23"/>
  <c r="Z19"/>
  <c r="AD16"/>
  <c r="AE16" s="1"/>
  <c r="U15"/>
  <c r="V15" s="1"/>
  <c r="Z11"/>
  <c r="S9"/>
  <c r="T9" s="1"/>
  <c r="AD8"/>
  <c r="AE8" s="1"/>
  <c r="Z5"/>
  <c r="U23"/>
  <c r="V23" s="1"/>
  <c r="U17"/>
  <c r="V17" s="1"/>
  <c r="Z15"/>
  <c r="AD12"/>
  <c r="AE12" s="1"/>
  <c r="U9"/>
  <c r="V9" s="1"/>
  <c r="U7"/>
  <c r="V7" s="1"/>
  <c r="U5"/>
  <c r="V5" s="1"/>
  <c r="Z3"/>
  <c r="AD3"/>
  <c r="AE3" s="1"/>
  <c r="AJ21"/>
  <c r="AJ19"/>
  <c r="AJ15"/>
  <c r="AJ11"/>
  <c r="AJ3"/>
  <c r="AD24"/>
  <c r="AE24" s="1"/>
  <c r="S23"/>
  <c r="T23" s="1"/>
  <c r="AD20"/>
  <c r="AE20" s="1"/>
  <c r="AD18"/>
  <c r="AE18" s="1"/>
  <c r="S17"/>
  <c r="T17" s="1"/>
  <c r="AD14"/>
  <c r="AE14" s="1"/>
  <c r="S13"/>
  <c r="T13" s="1"/>
  <c r="AD10"/>
  <c r="AE10" s="1"/>
  <c r="S7"/>
  <c r="T7" s="1"/>
  <c r="AD6"/>
  <c r="AE6" s="1"/>
  <c r="S5"/>
  <c r="T5" s="1"/>
  <c r="P23"/>
  <c r="X21"/>
  <c r="Y21" s="1"/>
  <c r="P21"/>
  <c r="X19"/>
  <c r="Y19" s="1"/>
  <c r="P19"/>
  <c r="S18"/>
  <c r="T18" s="1"/>
  <c r="AD17"/>
  <c r="AE17" s="1"/>
  <c r="P15"/>
  <c r="P13"/>
  <c r="P11"/>
  <c r="P9"/>
  <c r="AD7"/>
  <c r="AE7" s="1"/>
  <c r="Z7"/>
  <c r="S6"/>
  <c r="T6" s="1"/>
  <c r="AD5"/>
  <c r="AE5" s="1"/>
  <c r="P3"/>
  <c r="U20"/>
  <c r="V20" s="1"/>
  <c r="U10"/>
  <c r="V10" s="1"/>
  <c r="U22"/>
  <c r="V22" s="1"/>
  <c r="U18"/>
  <c r="V18" s="1"/>
  <c r="U16"/>
  <c r="V16" s="1"/>
  <c r="CB11"/>
  <c r="CC11" s="1"/>
  <c r="U8"/>
  <c r="V8" s="1"/>
  <c r="U6"/>
  <c r="V6" s="1"/>
  <c r="U4"/>
  <c r="V4" s="1"/>
  <c r="AJ23"/>
  <c r="AJ17"/>
  <c r="AJ13"/>
  <c r="AJ9"/>
  <c r="AJ7"/>
  <c r="AJ5"/>
  <c r="S24"/>
  <c r="T24" s="1"/>
  <c r="AD23"/>
  <c r="AE23" s="1"/>
  <c r="R23"/>
  <c r="S22"/>
  <c r="T22" s="1"/>
  <c r="AD21"/>
  <c r="AE21" s="1"/>
  <c r="R21"/>
  <c r="S20"/>
  <c r="T20" s="1"/>
  <c r="AD19"/>
  <c r="AE19" s="1"/>
  <c r="R19"/>
  <c r="P17"/>
  <c r="S16"/>
  <c r="T16" s="1"/>
  <c r="AD15"/>
  <c r="AE15" s="1"/>
  <c r="R15"/>
  <c r="S14"/>
  <c r="T14" s="1"/>
  <c r="AD13"/>
  <c r="AE13" s="1"/>
  <c r="R13"/>
  <c r="S12"/>
  <c r="T12" s="1"/>
  <c r="AD11"/>
  <c r="AE11" s="1"/>
  <c r="R11"/>
  <c r="S10"/>
  <c r="T10" s="1"/>
  <c r="AD9"/>
  <c r="AE9" s="1"/>
  <c r="R9"/>
  <c r="S8"/>
  <c r="T8" s="1"/>
  <c r="P5"/>
  <c r="S4"/>
  <c r="T4" s="1"/>
  <c r="R3"/>
  <c r="U24"/>
  <c r="V24" s="1"/>
  <c r="CB19"/>
  <c r="CC19" s="1"/>
  <c r="U14"/>
  <c r="V14" s="1"/>
  <c r="CB9"/>
  <c r="CC9" s="1"/>
  <c r="CB21"/>
  <c r="CC21" s="1"/>
  <c r="CB17"/>
  <c r="CC17" s="1"/>
  <c r="CB15"/>
  <c r="CC15" s="1"/>
  <c r="U12"/>
  <c r="V12" s="1"/>
  <c r="CB5"/>
  <c r="CC5" s="1"/>
  <c r="CB3"/>
  <c r="CC3" s="1"/>
  <c r="AF15" l="1"/>
  <c r="AG15" s="1"/>
  <c r="AA11"/>
  <c r="AA23"/>
  <c r="AA10"/>
  <c r="AA16"/>
  <c r="AF21"/>
  <c r="AG21" s="1"/>
  <c r="AA22"/>
  <c r="AA24"/>
  <c r="AA4"/>
  <c r="AA9"/>
  <c r="AF13"/>
  <c r="AG13" s="1"/>
  <c r="AA18"/>
  <c r="AF3"/>
  <c r="AG3" s="1"/>
  <c r="AA5"/>
  <c r="AF19"/>
  <c r="AG19" s="1"/>
  <c r="AA12"/>
  <c r="AF17"/>
  <c r="AG17" s="1"/>
  <c r="AA20"/>
  <c r="AA8"/>
  <c r="AF6"/>
  <c r="AG6" s="1"/>
  <c r="AF18"/>
  <c r="AG18" s="1"/>
  <c r="AF16"/>
  <c r="AG16" s="1"/>
  <c r="AF22"/>
  <c r="AG22" s="1"/>
  <c r="AA21"/>
  <c r="AF4"/>
  <c r="AG4" s="1"/>
  <c r="AA17"/>
  <c r="AA13"/>
  <c r="AF20"/>
  <c r="AG20" s="1"/>
  <c r="AF10"/>
  <c r="AG10" s="1"/>
  <c r="AF5"/>
  <c r="AG5" s="1"/>
  <c r="AF12"/>
  <c r="AG12" s="1"/>
  <c r="AF11"/>
  <c r="AG11" s="1"/>
  <c r="AF8"/>
  <c r="AG8" s="1"/>
  <c r="AF9"/>
  <c r="AG9" s="1"/>
  <c r="AA19"/>
  <c r="AF23"/>
  <c r="AG23" s="1"/>
  <c r="AA3"/>
  <c r="AF24"/>
  <c r="AG24" s="1"/>
  <c r="AA15"/>
  <c r="AA14"/>
  <c r="AF14"/>
  <c r="AG14" s="1"/>
  <c r="AF7"/>
  <c r="AH7" s="1"/>
  <c r="CG7" s="1"/>
  <c r="AA7"/>
  <c r="AH15" l="1"/>
  <c r="CG15" s="1"/>
  <c r="AH13"/>
  <c r="CG13" s="1"/>
  <c r="AH21"/>
  <c r="CG21" s="1"/>
  <c r="AH18"/>
  <c r="CG18" s="1"/>
  <c r="AH6"/>
  <c r="CG6" s="1"/>
  <c r="AH14"/>
  <c r="CG14" s="1"/>
  <c r="AH8"/>
  <c r="CG8" s="1"/>
  <c r="AH20"/>
  <c r="CG20" s="1"/>
  <c r="AH17"/>
  <c r="CG17" s="1"/>
  <c r="AH12"/>
  <c r="CG12" s="1"/>
  <c r="AH19"/>
  <c r="CG19" s="1"/>
  <c r="AH5"/>
  <c r="CG5" s="1"/>
  <c r="AH3"/>
  <c r="CG3" s="1"/>
  <c r="AH9"/>
  <c r="AH4"/>
  <c r="CG4" s="1"/>
  <c r="AH24"/>
  <c r="CG24" s="1"/>
  <c r="AH22"/>
  <c r="CG22" s="1"/>
  <c r="AH16"/>
  <c r="AH10"/>
  <c r="CG10" s="1"/>
  <c r="AH23"/>
  <c r="CG23" s="1"/>
  <c r="AH11"/>
  <c r="CG11" s="1"/>
  <c r="AP6"/>
  <c r="AP4"/>
  <c r="DC19"/>
  <c r="AP3"/>
  <c r="AP17"/>
  <c r="AL20"/>
  <c r="AL17"/>
  <c r="AL3"/>
  <c r="AN3"/>
  <c r="AN17"/>
  <c r="CX3"/>
  <c r="AO3"/>
  <c r="AQ3" s="1"/>
  <c r="AM3"/>
  <c r="AR3" s="1"/>
  <c r="AS3" s="1"/>
  <c r="DC17"/>
  <c r="AO17"/>
  <c r="AQ17" s="1"/>
  <c r="AM17"/>
  <c r="AR17" s="1"/>
  <c r="AS17" s="1"/>
  <c r="AP21"/>
  <c r="AN21"/>
  <c r="AM21"/>
  <c r="AR21" s="1"/>
  <c r="AS21" s="1"/>
  <c r="AO21"/>
  <c r="AQ21" s="1"/>
  <c r="AL21"/>
  <c r="CS21"/>
  <c r="AP15"/>
  <c r="AN15"/>
  <c r="AM15"/>
  <c r="AR15" s="1"/>
  <c r="AS15" s="1"/>
  <c r="AO15"/>
  <c r="AQ15" s="1"/>
  <c r="AL15"/>
  <c r="CS15"/>
  <c r="AP13"/>
  <c r="AN13"/>
  <c r="AM13"/>
  <c r="AR13" s="1"/>
  <c r="AS13" s="1"/>
  <c r="AO13"/>
  <c r="AQ13" s="1"/>
  <c r="AL13"/>
  <c r="CS13"/>
  <c r="AL16"/>
  <c r="AP19"/>
  <c r="AN19"/>
  <c r="CX19" s="1"/>
  <c r="AM19"/>
  <c r="AO19"/>
  <c r="AL19"/>
  <c r="CS19"/>
  <c r="AG7"/>
  <c r="AP8" l="1"/>
  <c r="AO16"/>
  <c r="AQ16" s="1"/>
  <c r="CG16"/>
  <c r="CS16" s="1"/>
  <c r="AM9"/>
  <c r="AR9" s="1"/>
  <c r="AS9" s="1"/>
  <c r="CG9"/>
  <c r="AL6"/>
  <c r="AN16"/>
  <c r="CS6"/>
  <c r="CT6" s="1"/>
  <c r="AO6"/>
  <c r="AQ6" s="1"/>
  <c r="DC6"/>
  <c r="AQ19"/>
  <c r="AN6"/>
  <c r="CX6" s="1"/>
  <c r="AM6"/>
  <c r="AL23"/>
  <c r="AN23"/>
  <c r="CS3"/>
  <c r="CY3" s="1"/>
  <c r="AM16"/>
  <c r="AR16" s="1"/>
  <c r="AS16" s="1"/>
  <c r="AP16"/>
  <c r="AM4"/>
  <c r="AR4" s="1"/>
  <c r="AS4" s="1"/>
  <c r="AO4"/>
  <c r="AQ4" s="1"/>
  <c r="DC7"/>
  <c r="DD17"/>
  <c r="DD3"/>
  <c r="DD13"/>
  <c r="AN10"/>
  <c r="AP23"/>
  <c r="AO22"/>
  <c r="AQ22" s="1"/>
  <c r="DC3"/>
  <c r="DC13"/>
  <c r="DC21"/>
  <c r="AN12"/>
  <c r="AN9"/>
  <c r="AO20"/>
  <c r="AQ20" s="1"/>
  <c r="DC15"/>
  <c r="CO3"/>
  <c r="DC20"/>
  <c r="CS4"/>
  <c r="AN4"/>
  <c r="AL4"/>
  <c r="CQ3"/>
  <c r="CR3" s="1"/>
  <c r="CL3"/>
  <c r="DC23"/>
  <c r="AO23"/>
  <c r="AQ23" s="1"/>
  <c r="AM23"/>
  <c r="AR23" s="1"/>
  <c r="AS23" s="1"/>
  <c r="CX17"/>
  <c r="CS17"/>
  <c r="CT17" s="1"/>
  <c r="CM6"/>
  <c r="AP24"/>
  <c r="AN20"/>
  <c r="DC9"/>
  <c r="AM22"/>
  <c r="AR22" s="1"/>
  <c r="AS22" s="1"/>
  <c r="AL22"/>
  <c r="CQ22"/>
  <c r="CR22" s="1"/>
  <c r="CK3"/>
  <c r="CN3"/>
  <c r="CP3" s="1"/>
  <c r="CI3"/>
  <c r="CM3"/>
  <c r="AM20"/>
  <c r="AR20" s="1"/>
  <c r="AS20" s="1"/>
  <c r="AP20"/>
  <c r="AO9"/>
  <c r="AQ9" s="1"/>
  <c r="AP9"/>
  <c r="CN6"/>
  <c r="CP6" s="1"/>
  <c r="AO8"/>
  <c r="AQ8" s="1"/>
  <c r="AM8"/>
  <c r="AR8" s="1"/>
  <c r="AS8" s="1"/>
  <c r="AP11"/>
  <c r="AN11"/>
  <c r="AL11"/>
  <c r="CN17"/>
  <c r="CP17" s="1"/>
  <c r="AM18"/>
  <c r="AR18" s="1"/>
  <c r="AS18" s="1"/>
  <c r="AP22"/>
  <c r="AL18"/>
  <c r="AN22"/>
  <c r="AP14"/>
  <c r="AO18"/>
  <c r="AQ18" s="1"/>
  <c r="AN18"/>
  <c r="CS18"/>
  <c r="AP18"/>
  <c r="CS8"/>
  <c r="AN8"/>
  <c r="AL8"/>
  <c r="AL9"/>
  <c r="DC11"/>
  <c r="AO11"/>
  <c r="AQ11" s="1"/>
  <c r="AM11"/>
  <c r="AR11" s="1"/>
  <c r="AS11" s="1"/>
  <c r="AM10"/>
  <c r="AR10" s="1"/>
  <c r="AS10" s="1"/>
  <c r="CM17"/>
  <c r="CI6"/>
  <c r="AM24"/>
  <c r="AR24" s="1"/>
  <c r="AS24" s="1"/>
  <c r="AO24"/>
  <c r="AQ24" s="1"/>
  <c r="CK17"/>
  <c r="CI17"/>
  <c r="AP10"/>
  <c r="AO10"/>
  <c r="AQ10" s="1"/>
  <c r="CS10"/>
  <c r="AL10"/>
  <c r="AL12"/>
  <c r="AM12"/>
  <c r="AR12" s="1"/>
  <c r="AS12" s="1"/>
  <c r="AO12"/>
  <c r="AQ12" s="1"/>
  <c r="DC12"/>
  <c r="AP12"/>
  <c r="AP5"/>
  <c r="AM5"/>
  <c r="AR5" s="1"/>
  <c r="AS5" s="1"/>
  <c r="AO5"/>
  <c r="AQ5" s="1"/>
  <c r="CS5"/>
  <c r="AN5"/>
  <c r="AL5"/>
  <c r="CQ17"/>
  <c r="CR17" s="1"/>
  <c r="CL17"/>
  <c r="CO17"/>
  <c r="CO6"/>
  <c r="DC24"/>
  <c r="AN24"/>
  <c r="AL24"/>
  <c r="AM14"/>
  <c r="AR14" s="1"/>
  <c r="AS14" s="1"/>
  <c r="AO14"/>
  <c r="AQ14" s="1"/>
  <c r="DC14"/>
  <c r="AN14"/>
  <c r="AL14"/>
  <c r="AR19"/>
  <c r="AS19" s="1"/>
  <c r="DD19" s="1"/>
  <c r="CU3"/>
  <c r="CO13"/>
  <c r="CM13"/>
  <c r="CL13"/>
  <c r="CI13"/>
  <c r="CN13"/>
  <c r="CP13" s="1"/>
  <c r="CQ13"/>
  <c r="CR13" s="1"/>
  <c r="CK13"/>
  <c r="CO15"/>
  <c r="CM15"/>
  <c r="CX15" s="1"/>
  <c r="CI15"/>
  <c r="CL15" s="1"/>
  <c r="CQ15" s="1"/>
  <c r="CR15" s="1"/>
  <c r="DD15" s="1"/>
  <c r="CN15"/>
  <c r="CK15"/>
  <c r="CO21"/>
  <c r="CM21"/>
  <c r="CX21" s="1"/>
  <c r="CL21"/>
  <c r="CI21"/>
  <c r="CN21"/>
  <c r="CK21"/>
  <c r="CQ21" s="1"/>
  <c r="CR21" s="1"/>
  <c r="DD21" s="1"/>
  <c r="AP7"/>
  <c r="AN7"/>
  <c r="CX7" s="1"/>
  <c r="AM7"/>
  <c r="CS7"/>
  <c r="AO7"/>
  <c r="AL7"/>
  <c r="CO19"/>
  <c r="CM19"/>
  <c r="CL19"/>
  <c r="CI19"/>
  <c r="CN19"/>
  <c r="CP19" s="1"/>
  <c r="CQ19"/>
  <c r="CR19" s="1"/>
  <c r="CK19"/>
  <c r="CN16"/>
  <c r="CO16"/>
  <c r="CI16"/>
  <c r="CL16" s="1"/>
  <c r="CQ16" s="1"/>
  <c r="CR16" s="1"/>
  <c r="DD16" s="1"/>
  <c r="CX13"/>
  <c r="CM16" l="1"/>
  <c r="CX16" s="1"/>
  <c r="CK16"/>
  <c r="DC16"/>
  <c r="AR6"/>
  <c r="AS6" s="1"/>
  <c r="DD6" s="1"/>
  <c r="CM8"/>
  <c r="CN23"/>
  <c r="CP23" s="1"/>
  <c r="CV3"/>
  <c r="CQ6"/>
  <c r="CR6" s="1"/>
  <c r="CL6"/>
  <c r="CK6"/>
  <c r="CO11"/>
  <c r="CO23"/>
  <c r="CO4"/>
  <c r="CO20"/>
  <c r="CT3"/>
  <c r="CK23"/>
  <c r="CL23"/>
  <c r="CM9"/>
  <c r="CN8"/>
  <c r="CP8" s="1"/>
  <c r="CX4"/>
  <c r="CL20"/>
  <c r="CQ20"/>
  <c r="CR20" s="1"/>
  <c r="CZ3"/>
  <c r="CN11"/>
  <c r="CP11" s="1"/>
  <c r="CQ9"/>
  <c r="CR9" s="1"/>
  <c r="CI8"/>
  <c r="CK8"/>
  <c r="CL4"/>
  <c r="CQ4"/>
  <c r="CR4" s="1"/>
  <c r="CK22"/>
  <c r="CU6"/>
  <c r="CY6" s="1"/>
  <c r="CX8"/>
  <c r="CL8"/>
  <c r="CO8"/>
  <c r="CQ8"/>
  <c r="CR8" s="1"/>
  <c r="CS20"/>
  <c r="CV20" s="1"/>
  <c r="CK11"/>
  <c r="CL11"/>
  <c r="CI9"/>
  <c r="CV6"/>
  <c r="CZ6" s="1"/>
  <c r="CX23"/>
  <c r="CQ11"/>
  <c r="CR11" s="1"/>
  <c r="CI11"/>
  <c r="CM11"/>
  <c r="CQ23"/>
  <c r="CR23" s="1"/>
  <c r="CI23"/>
  <c r="CM23"/>
  <c r="CK9"/>
  <c r="CN9"/>
  <c r="CP9" s="1"/>
  <c r="CL9"/>
  <c r="CO9"/>
  <c r="CI4"/>
  <c r="CM4"/>
  <c r="CK4"/>
  <c r="CN4"/>
  <c r="CP4" s="1"/>
  <c r="CI20"/>
  <c r="CM20"/>
  <c r="CK20"/>
  <c r="CN20"/>
  <c r="CP20" s="1"/>
  <c r="CX20"/>
  <c r="DD22"/>
  <c r="DD4"/>
  <c r="DD18"/>
  <c r="DD20"/>
  <c r="DD23"/>
  <c r="DD9"/>
  <c r="DD11"/>
  <c r="DD8"/>
  <c r="DD10"/>
  <c r="DD12"/>
  <c r="DD5"/>
  <c r="DD14"/>
  <c r="DD24"/>
  <c r="CS23"/>
  <c r="CT23" s="1"/>
  <c r="DC4"/>
  <c r="DC5"/>
  <c r="DC8"/>
  <c r="DC22"/>
  <c r="DC18"/>
  <c r="DC10"/>
  <c r="CN22"/>
  <c r="CP22" s="1"/>
  <c r="CI22"/>
  <c r="AR7"/>
  <c r="AS7" s="1"/>
  <c r="DD7" s="1"/>
  <c r="CX24"/>
  <c r="CS24"/>
  <c r="CZ24" s="1"/>
  <c r="CX11"/>
  <c r="CS11"/>
  <c r="CT11" s="1"/>
  <c r="CO22"/>
  <c r="CS22"/>
  <c r="CP15"/>
  <c r="CX14"/>
  <c r="CS14"/>
  <c r="CY14" s="1"/>
  <c r="CL12"/>
  <c r="CS12"/>
  <c r="CV12" s="1"/>
  <c r="CX9"/>
  <c r="CS9"/>
  <c r="CY9" s="1"/>
  <c r="CM22"/>
  <c r="CL22"/>
  <c r="CX22"/>
  <c r="CL10"/>
  <c r="CO10"/>
  <c r="CO12"/>
  <c r="CN18"/>
  <c r="CP18" s="1"/>
  <c r="CK18"/>
  <c r="CM18"/>
  <c r="CI18"/>
  <c r="CQ18"/>
  <c r="CR18" s="1"/>
  <c r="CO18"/>
  <c r="CL18"/>
  <c r="CX18"/>
  <c r="CX10"/>
  <c r="CU17"/>
  <c r="CQ12"/>
  <c r="CR12" s="1"/>
  <c r="CQ10"/>
  <c r="CR10" s="1"/>
  <c r="CK10"/>
  <c r="CI10"/>
  <c r="CN10"/>
  <c r="CP10" s="1"/>
  <c r="CM10"/>
  <c r="CI24"/>
  <c r="CX12"/>
  <c r="CN12"/>
  <c r="CP12" s="1"/>
  <c r="CM12"/>
  <c r="CK12"/>
  <c r="CI12"/>
  <c r="CK24"/>
  <c r="CV17"/>
  <c r="CW17" s="1"/>
  <c r="CO14"/>
  <c r="CX5"/>
  <c r="CM5"/>
  <c r="CI5"/>
  <c r="CN5"/>
  <c r="CP5" s="1"/>
  <c r="CK5"/>
  <c r="CO5"/>
  <c r="CL5"/>
  <c r="CQ5"/>
  <c r="CR5" s="1"/>
  <c r="CL24"/>
  <c r="CN24"/>
  <c r="CP24" s="1"/>
  <c r="CL14"/>
  <c r="CQ14"/>
  <c r="CR14" s="1"/>
  <c r="CY17"/>
  <c r="CM24"/>
  <c r="CO24"/>
  <c r="CQ24"/>
  <c r="CR24" s="1"/>
  <c r="CI14"/>
  <c r="CM14"/>
  <c r="CK14"/>
  <c r="CN14"/>
  <c r="CP14" s="1"/>
  <c r="CZ17"/>
  <c r="AQ7"/>
  <c r="CP21"/>
  <c r="CT21"/>
  <c r="CV21"/>
  <c r="CU21"/>
  <c r="CY21" s="1"/>
  <c r="CT15"/>
  <c r="CV15"/>
  <c r="CU15"/>
  <c r="CZ4"/>
  <c r="CU4"/>
  <c r="CY4"/>
  <c r="CV4"/>
  <c r="CT4"/>
  <c r="CZ13"/>
  <c r="CV13"/>
  <c r="CU13"/>
  <c r="CT13"/>
  <c r="CY13"/>
  <c r="CP16"/>
  <c r="CV16"/>
  <c r="CT16"/>
  <c r="CU16"/>
  <c r="CY16" s="1"/>
  <c r="CV19"/>
  <c r="CT19"/>
  <c r="CU19"/>
  <c r="CY19" s="1"/>
  <c r="CO7"/>
  <c r="CM7"/>
  <c r="CL7"/>
  <c r="CI7"/>
  <c r="CN7"/>
  <c r="CP7" s="1"/>
  <c r="CQ7"/>
  <c r="CR7" s="1"/>
  <c r="CK7"/>
  <c r="CV8"/>
  <c r="CT8"/>
  <c r="CZ8"/>
  <c r="CU8"/>
  <c r="CY8"/>
  <c r="DA3"/>
  <c r="DB3" s="1"/>
  <c r="CW3"/>
  <c r="CY23" l="1"/>
  <c r="CZ20"/>
  <c r="CY20"/>
  <c r="CU20"/>
  <c r="CT20"/>
  <c r="DA6"/>
  <c r="DB6" s="1"/>
  <c r="CU11"/>
  <c r="CV14"/>
  <c r="CW14" s="1"/>
  <c r="CU9"/>
  <c r="CV23"/>
  <c r="DA23" s="1"/>
  <c r="DB23" s="1"/>
  <c r="CY11"/>
  <c r="CV9"/>
  <c r="CW9" s="1"/>
  <c r="CT9"/>
  <c r="CU23"/>
  <c r="CZ23"/>
  <c r="CU14"/>
  <c r="CZ9"/>
  <c r="CV11"/>
  <c r="CW11" s="1"/>
  <c r="CZ11"/>
  <c r="CT14"/>
  <c r="CV22"/>
  <c r="CZ22"/>
  <c r="CT22"/>
  <c r="CY22"/>
  <c r="CU22"/>
  <c r="DA17"/>
  <c r="DB17" s="1"/>
  <c r="CY24"/>
  <c r="CT18"/>
  <c r="CU18"/>
  <c r="CV18"/>
  <c r="CZ18"/>
  <c r="CY18"/>
  <c r="DA12"/>
  <c r="DB12" s="1"/>
  <c r="CW12"/>
  <c r="CZ14"/>
  <c r="CZ12"/>
  <c r="CY12"/>
  <c r="CT12"/>
  <c r="CU12"/>
  <c r="CV24"/>
  <c r="CW24" s="1"/>
  <c r="CT10"/>
  <c r="CU10"/>
  <c r="CV10"/>
  <c r="CZ10"/>
  <c r="CY10"/>
  <c r="CT24"/>
  <c r="CU24"/>
  <c r="CT5"/>
  <c r="CZ5"/>
  <c r="CV5"/>
  <c r="CY5"/>
  <c r="CU5"/>
  <c r="CW6"/>
  <c r="CY15"/>
  <c r="CZ19"/>
  <c r="DA19" s="1"/>
  <c r="DB19" s="1"/>
  <c r="CZ16"/>
  <c r="DA16" s="1"/>
  <c r="DB16" s="1"/>
  <c r="CZ15"/>
  <c r="CW15" s="1"/>
  <c r="CZ21"/>
  <c r="CW21" s="1"/>
  <c r="DA20"/>
  <c r="DB20" s="1"/>
  <c r="CW20"/>
  <c r="DA8"/>
  <c r="DB8" s="1"/>
  <c r="CW8"/>
  <c r="DA13"/>
  <c r="DB13" s="1"/>
  <c r="CW13"/>
  <c r="DA4"/>
  <c r="DB4" s="1"/>
  <c r="CW4"/>
  <c r="CT7"/>
  <c r="CU7"/>
  <c r="CY7" s="1"/>
  <c r="CV7"/>
  <c r="DA11" l="1"/>
  <c r="DB11" s="1"/>
  <c r="DA9"/>
  <c r="DB9" s="1"/>
  <c r="DA14"/>
  <c r="DB14" s="1"/>
  <c r="CW23"/>
  <c r="CW22"/>
  <c r="DA22"/>
  <c r="DB22" s="1"/>
  <c r="DA18"/>
  <c r="DB18" s="1"/>
  <c r="CW18"/>
  <c r="DA24"/>
  <c r="DB24" s="1"/>
  <c r="DA10"/>
  <c r="DB10" s="1"/>
  <c r="CW10"/>
  <c r="CW5"/>
  <c r="DA5"/>
  <c r="DB5" s="1"/>
  <c r="DA15"/>
  <c r="DB15" s="1"/>
  <c r="CW19"/>
  <c r="CW16"/>
  <c r="DA21"/>
  <c r="DB21" s="1"/>
  <c r="CZ7"/>
  <c r="CW7" s="1"/>
  <c r="DA7" l="1"/>
  <c r="DB7" s="1"/>
</calcChain>
</file>

<file path=xl/comments1.xml><?xml version="1.0" encoding="utf-8"?>
<comments xmlns="http://schemas.openxmlformats.org/spreadsheetml/2006/main">
  <authors>
    <author>Administrator</author>
    <author>Andrew</author>
  </authors>
  <commentList>
    <comment ref="S2" authorId="0">
      <text>
        <r>
          <rPr>
            <b/>
            <sz val="8"/>
            <color indexed="81"/>
            <rFont val="Tahoma"/>
            <family val="2"/>
            <charset val="238"/>
          </rPr>
          <t>Size of candle inside the session divided by session range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I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Result based on 100% SL level</t>
        </r>
      </text>
    </comment>
    <comment ref="AL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How many times the candle size can be reached [bid price]</t>
        </r>
      </text>
    </comment>
    <comment ref="AM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How many pips to gain w/o spread and spike [bid price]</t>
        </r>
      </text>
    </comment>
    <comment ref="AR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P/L minus spread and spike</t>
        </r>
      </text>
    </comment>
  </commentList>
</comments>
</file>

<file path=xl/sharedStrings.xml><?xml version="1.0" encoding="utf-8"?>
<sst xmlns="http://schemas.openxmlformats.org/spreadsheetml/2006/main" count="1038" uniqueCount="619">
  <si>
    <t>Spread</t>
  </si>
  <si>
    <t>lose</t>
  </si>
  <si>
    <t>win</t>
  </si>
  <si>
    <t>Kiszúrás</t>
  </si>
  <si>
    <t>Lejárat</t>
  </si>
  <si>
    <t>Session minimum range</t>
  </si>
  <si>
    <t>Candle range1</t>
  </si>
  <si>
    <t>Candle range2</t>
  </si>
  <si>
    <t>Candle range3</t>
  </si>
  <si>
    <t>2nd candle parameters</t>
  </si>
  <si>
    <t>Date</t>
  </si>
  <si>
    <t>Session</t>
  </si>
  <si>
    <t>BD</t>
  </si>
  <si>
    <t>EU</t>
  </si>
  <si>
    <t>AE</t>
  </si>
  <si>
    <t>AF</t>
  </si>
  <si>
    <t>no</t>
  </si>
  <si>
    <t>OrderType</t>
  </si>
  <si>
    <t>Lotsize</t>
  </si>
  <si>
    <t>BodyXspike szorzat</t>
  </si>
  <si>
    <t>2+C max gyertya méret</t>
  </si>
  <si>
    <t>Account size</t>
  </si>
  <si>
    <t>16h utáni order lejárata: 0</t>
  </si>
  <si>
    <t>14h utáni order lejárata: 16h</t>
  </si>
  <si>
    <t>hol áll a gyergya a session másik feléhez képest</t>
  </si>
  <si>
    <t>Month</t>
  </si>
  <si>
    <t>Trade result</t>
  </si>
  <si>
    <t>Basic par.</t>
  </si>
  <si>
    <t>Day</t>
  </si>
  <si>
    <t>Megvizsgálni, hogy a reversal mihez képest reversal... Van, hogy a lefelé kiszúró gyertya bull és bear a továbbiak, ami szintén reversal-nek számít jelenleg</t>
  </si>
  <si>
    <t xml:space="preserve">reversal: max 20 range, legalább 15% kívül. </t>
  </si>
  <si>
    <t>100-nál nagyobb range-et ne tradeljük</t>
  </si>
  <si>
    <t>EA</t>
  </si>
  <si>
    <t>Year</t>
  </si>
  <si>
    <t>T Result 1</t>
  </si>
  <si>
    <t>P / L - 1</t>
  </si>
  <si>
    <t>C</t>
  </si>
  <si>
    <t>T Result 2</t>
  </si>
  <si>
    <t>P / L 2</t>
  </si>
  <si>
    <t>T</t>
  </si>
  <si>
    <t>8 utáni session-ben levő order lejárata: 13:59h, illetve bevinni az eggyel későbbi session-re is.</t>
  </si>
  <si>
    <t>BS/SS at (ask/bid prc) 1</t>
  </si>
  <si>
    <t>SL (bid/ask prc) 1</t>
  </si>
  <si>
    <t>TP (bid/ask prc) 1</t>
  </si>
  <si>
    <t>SL level [1st candle]</t>
  </si>
  <si>
    <t>SL level [2nd/3rd candle]</t>
  </si>
  <si>
    <t>Risk / Trade</t>
  </si>
  <si>
    <t>Max loss in USD</t>
  </si>
  <si>
    <t>P / L new 1</t>
  </si>
  <si>
    <t>MaxwinPip 1</t>
  </si>
  <si>
    <t>Rangex 1</t>
  </si>
  <si>
    <t>1st candle TP range [10-12]</t>
  </si>
  <si>
    <t>2nd candle TP range [10-12]</t>
  </si>
  <si>
    <t>1st candle TP range [17-19]</t>
  </si>
  <si>
    <t>1st candle TP range [10-]</t>
  </si>
  <si>
    <t>2nd candle TP range [10-]</t>
  </si>
  <si>
    <t>megnézni, hogy a kombinált gyertya range-e hogyan viszonyul a főgyertya range-éhez, mennyire van kint, bent</t>
  </si>
  <si>
    <t>2nd candle TP range [15-17]</t>
  </si>
  <si>
    <t>2nd candle TP range [12-15]</t>
  </si>
  <si>
    <t>2nd candle TP range [19-21]</t>
  </si>
  <si>
    <t>2nd candle TP range [21-23]</t>
  </si>
  <si>
    <t>2nd candle TP range [23-25]</t>
  </si>
  <si>
    <t>2nd candle TP range [25-27]</t>
  </si>
  <si>
    <t>2nd candle TP range [27-29]</t>
  </si>
  <si>
    <t>2nd candle TP range [29+]</t>
  </si>
  <si>
    <t>2nd candle TP range [17-19]</t>
  </si>
  <si>
    <t>1st candle TP range [12-15]</t>
  </si>
  <si>
    <t>1st candle TP range [29+]</t>
  </si>
  <si>
    <t>Max TP 1</t>
  </si>
  <si>
    <t>Max TP 2</t>
  </si>
  <si>
    <t>Run your profit - 1st candle</t>
  </si>
  <si>
    <t>3rd candle parameters</t>
  </si>
  <si>
    <t>2-3 candle</t>
  </si>
  <si>
    <t>1 candle</t>
  </si>
  <si>
    <t>Run your profit - 2-3 candle</t>
  </si>
  <si>
    <t>Buy/Sell stop order parameters [all trades]</t>
  </si>
  <si>
    <t>Combined candle [2-3 cdl] parameters</t>
  </si>
  <si>
    <t>Loss 3</t>
  </si>
  <si>
    <t>Profit 3</t>
  </si>
  <si>
    <t>R/R ratio 3</t>
  </si>
  <si>
    <t>RR Cat 3</t>
  </si>
  <si>
    <t>Cdl multiplier 3</t>
  </si>
  <si>
    <t>Lotsize 3</t>
  </si>
  <si>
    <t>Rangex 2</t>
  </si>
  <si>
    <t>MaxwinPip 2</t>
  </si>
  <si>
    <t>P / L new 2</t>
  </si>
  <si>
    <t>TP multiplier 2</t>
  </si>
  <si>
    <t>If win 2</t>
  </si>
  <si>
    <t>If lose 2</t>
  </si>
  <si>
    <t>Rew/Ris ratio 2</t>
  </si>
  <si>
    <t>RR Ratio 1</t>
  </si>
  <si>
    <t>TP multipl 1</t>
  </si>
  <si>
    <t>If win 1</t>
  </si>
  <si>
    <t>If lose 1</t>
  </si>
  <si>
    <t>Dummy 1</t>
  </si>
  <si>
    <t>Thu</t>
  </si>
  <si>
    <t>Fri</t>
  </si>
  <si>
    <t>Mo</t>
  </si>
  <si>
    <t>Tue</t>
  </si>
  <si>
    <t>Wed</t>
  </si>
  <si>
    <t>A</t>
  </si>
  <si>
    <t>B</t>
  </si>
  <si>
    <t>L</t>
  </si>
  <si>
    <t>P</t>
  </si>
  <si>
    <t>Win/Lose 1</t>
  </si>
  <si>
    <t>Value</t>
  </si>
  <si>
    <t>Variable</t>
  </si>
  <si>
    <t>Description</t>
  </si>
  <si>
    <t>ExcelColumn</t>
  </si>
  <si>
    <t>H</t>
  </si>
  <si>
    <t>I</t>
  </si>
  <si>
    <t>Session range</t>
  </si>
  <si>
    <t>Session range category</t>
  </si>
  <si>
    <t>J</t>
  </si>
  <si>
    <t>K</t>
  </si>
  <si>
    <t>M</t>
  </si>
  <si>
    <t>N</t>
  </si>
  <si>
    <t>Breakout direction [if candle breaks out on both sides -&gt; "ND"]</t>
  </si>
  <si>
    <t>O</t>
  </si>
  <si>
    <t>Candle direction</t>
  </si>
  <si>
    <t>NUM - bid price</t>
  </si>
  <si>
    <t>TEXT - bull/bear/ND</t>
  </si>
  <si>
    <t>TEXT - bull/bear/cross</t>
  </si>
  <si>
    <t>TEXT - same/opp/diff/ND</t>
  </si>
  <si>
    <t>Candle direction vs. BO direction [if candle breaks out on both sides -&gt; "ND"]</t>
  </si>
  <si>
    <t>Q</t>
  </si>
  <si>
    <t>Candle total range: high - low</t>
  </si>
  <si>
    <t>NUM</t>
  </si>
  <si>
    <t>R</t>
  </si>
  <si>
    <t>TEXT</t>
  </si>
  <si>
    <t>S</t>
  </si>
  <si>
    <t>%</t>
  </si>
  <si>
    <r>
      <t xml:space="preserve">Part of 1st candle range inside the session </t>
    </r>
    <r>
      <rPr>
        <u/>
        <sz val="10"/>
        <rFont val="Arial"/>
        <family val="2"/>
        <charset val="238"/>
      </rPr>
      <t>divided</t>
    </r>
    <r>
      <rPr>
        <sz val="10"/>
        <rFont val="Arial"/>
        <family val="2"/>
      </rPr>
      <t xml:space="preserve"> by session range</t>
    </r>
  </si>
  <si>
    <r>
      <t xml:space="preserve">Part of 1st candle range inside the session </t>
    </r>
    <r>
      <rPr>
        <u/>
        <sz val="10"/>
        <rFont val="Arial"/>
        <family val="2"/>
        <charset val="238"/>
      </rPr>
      <t>divided</t>
    </r>
    <r>
      <rPr>
        <sz val="10"/>
        <rFont val="Arial"/>
        <family val="2"/>
      </rPr>
      <t xml:space="preserve"> by session range [category]</t>
    </r>
  </si>
  <si>
    <t>U</t>
  </si>
  <si>
    <t>Calculation</t>
  </si>
  <si>
    <t>How much session space is left for the price to retrace into [srange - cdl inside the session]</t>
  </si>
  <si>
    <t>How much session space is left for the price to retrace into - category</t>
  </si>
  <si>
    <t xml:space="preserve">NUM </t>
  </si>
  <si>
    <t>Relates to</t>
  </si>
  <si>
    <t>1st candle</t>
  </si>
  <si>
    <t>candle open</t>
  </si>
  <si>
    <t>candle high</t>
  </si>
  <si>
    <t>candle low</t>
  </si>
  <si>
    <t>candle close</t>
  </si>
  <si>
    <t>candle range category</t>
  </si>
  <si>
    <t>candle's body size</t>
  </si>
  <si>
    <t>candle's body outside the session</t>
  </si>
  <si>
    <t>candle's body outside the session - category</t>
  </si>
  <si>
    <t>percentage of body compared with full candle range</t>
  </si>
  <si>
    <t>percentage of body compared with full candle range - category</t>
  </si>
  <si>
    <t>BO candle range outside of session</t>
  </si>
  <si>
    <t>BO candle range outside of session - category</t>
  </si>
  <si>
    <t>Proportion of candle range outside of session</t>
  </si>
  <si>
    <t>Proportion of candle range outside of session - category</t>
  </si>
  <si>
    <t>Body percentage multiplied by candle spike</t>
  </si>
  <si>
    <t>Body percentage multiplied by candle spike - category</t>
  </si>
  <si>
    <t>AFSessionh</t>
  </si>
  <si>
    <t>AFSessionl</t>
  </si>
  <si>
    <t>EUSessionh</t>
  </si>
  <si>
    <t>EUSessionl</t>
  </si>
  <si>
    <t>BDSessionh</t>
  </si>
  <si>
    <t>BDSessionl</t>
  </si>
  <si>
    <t>1BODir</t>
  </si>
  <si>
    <t>1CdlDir</t>
  </si>
  <si>
    <t>1Dir</t>
  </si>
  <si>
    <t>1CdlRange</t>
  </si>
  <si>
    <t>1CdlRangeCat</t>
  </si>
  <si>
    <t>1CdlvsS</t>
  </si>
  <si>
    <t>1CdlvsSCat</t>
  </si>
  <si>
    <t>1SSpace</t>
  </si>
  <si>
    <t>1SSpaceCat</t>
  </si>
  <si>
    <t>1CdlBodySize</t>
  </si>
  <si>
    <t>1CdlBodyOSS</t>
  </si>
  <si>
    <t>1CdlBodyOSSCat</t>
  </si>
  <si>
    <t>1CdlBodyPerc</t>
  </si>
  <si>
    <t>1CdlBodyPercCat</t>
  </si>
  <si>
    <t>1CdlSpike</t>
  </si>
  <si>
    <t>1CdlSpikeCat</t>
  </si>
  <si>
    <t>1CdlOSS</t>
  </si>
  <si>
    <t>1CdlOSSCat</t>
  </si>
  <si>
    <t>1CdlBodyPxSpike</t>
  </si>
  <si>
    <t>1CdlBodyPxSpikeCat</t>
  </si>
  <si>
    <t>1TradeAdvise</t>
  </si>
  <si>
    <t>1st candle ADVICE</t>
  </si>
  <si>
    <t>Note</t>
  </si>
  <si>
    <t>May not need to create</t>
  </si>
  <si>
    <t>(Sessionh-Sessionl)*10000</t>
  </si>
  <si>
    <t>IF(Sessionl="","",IF(Srange&lt;20,"20-",IF(AND(Srange&gt;=20,Srange&lt;25),"20-24.99",IF(AND(Srange&gt;=25,Srange&lt;30),"25-29.99",IF(AND(Srange&gt;=30,Srange&lt;35),"30-34.99",IF(AND(Srange&gt;=35,Srange&lt;40),"35-39.99",IF(AND(Srange&gt;=40,Srange&lt;45),"40-44.99",IF(AND(Srange&gt;=45,Srange&lt;50),"45-49.99",IF(AND(Srange&gt;=50,Srange&lt;55),"50-54.99",IF(AND(Srange&gt;=55,Srange&lt;60),"55-59.99",IF(AND(Srange&gt;=60,Srange&lt;65),"60-64.99",IF(AND(Srange&gt;=65,Srange&lt;70),"65-69.99",IF(AND(Srange&gt;=70,Srange&lt;75),"70-74.99",IF(AND(Srange&gt;=75,Srange&lt;80),"75-79.99",IF(AND(Srange&gt;=80,Srange&lt;85),"80-84.99",IF(AND(Srange&gt;=85,Srange&lt;90),"85-89.99",IF(AND(Srange&gt;=90,Srange&lt;95),"90-94.99",IF(AND(Srange&gt;=95,Srange&lt;100),"95-99.99",IF(AND(Srange&gt;=100,Srange&lt;120),"100-119.99",IF(AND(Srange&gt;=120,Srange&lt;500),"120+",))))))))))))))))))))</t>
  </si>
  <si>
    <t>IF(1BODir="","",IF(1Open&gt;1Close,"bear",IF(1Close&gt;1Open,"bull",IF(1Open=1Close,"cross"))))</t>
  </si>
  <si>
    <t>IF(1Close="","",IF(AND(1High&gt;Sessionl,1Low&gt;Sessionl),"bull",IF(AND(1High&lt;Sessionh,1Low&lt;Sessionh),"bear",IF(AND(1High&gt;Sessionh,1Low&lt;Sessionl),"ND"</t>
  </si>
  <si>
    <t>IF(1BODir="","",IF(OR(AND(1BODir="bull",1CdlDir="bear"),AND(1CdlDir="bull",1BODir="bear")),"opp",IF(1CdlDir=1BODir,"same",IF(1BODir="ND","ND","diff"))))</t>
  </si>
  <si>
    <t>IF(1BODir="","",(1High-1Low)*10000)</t>
  </si>
  <si>
    <t>IF(1BODir="","",IF(AND(1CdlRange&lt;10,1CdlRange&gt;1),"10-",IF(AND(1CdlRange&gt;=10,1CdlRange&lt;12),"10-11.99",IF(AND(1CdlRange&gt;=12,1CdlRange&lt;15),"12-14.99",IF(AND(1CdlRange&gt;=15,1CdlRange&lt;17),"15-16.99",IF(AND(1CdlRange&gt;=17,1CdlRange&lt;19),"17-18.99",IF(AND(1CdlRange&gt;19,1CdlRange&lt;21),"19-20.99",IF(AND(1CdlRange&gt;=21,1CdlRange&lt;23),"21-22.99",IF(AND(1CdlRange&gt;=23,1CdlRange&lt;25),"23-24.99",IF(AND(1CdlRange&gt;=25,1CdlRange&lt;27),"25-26.99",IF(AND(1CdlRange&gt;=27,1CdlRange&lt;29),"27-28.99",IF(1CdlRange&gt;=29,"29+"))))))))))))</t>
  </si>
  <si>
    <t>IF(N3="","",IF(AND(X3&gt;=0%,X3&lt;10%),"0-9.99%",IF(AND(X3&gt;=10%,X3&lt;20%),"10-19.99%",IF(AND(X3&gt;=20%,X3&lt;30%),"20-29.99%",IF(AND(X3&gt;=30%,X3&lt;40%),"30-39.99%",IF(AND(X3&gt;=40%,X3&lt;50%),"40-49.99%",IF(AND(X3&gt;=50%,X3&lt;60%),"50-59.99%",IF(AND(X3&gt;=60%,X3&lt;70%),"60-69.99%",IF(AND(X3&gt;=70%,X3&lt;80%),"70-79.99%",IF(AND(X3&gt;=80%,X3&lt;90%),"80-99.99%",IF(X3&gt;=90%,"90+%")))))))))))</t>
  </si>
  <si>
    <t>IF(N3="","",W3/Q3)</t>
  </si>
  <si>
    <t>IF(N3="","",IF(AND(Z3&gt;=0%,Z3&lt;10%),"0-9.99%",IF(AND(Z3&gt;=10%,Z3&lt;20%),"10-19.99%",IF(AND(Z3&gt;=20%,Z3&lt;30%),"20-29.99%",IF(AND(Z3&gt;=30%,Z3&lt;40%),"30-39.99%",IF(AND(Z3&gt;=40%,Z3&lt;50%),"40-49.99%",IF(AND(Z3&gt;=50%,Z3&lt;60%),"50-59.99%",IF(AND(Z3&gt;=60%,Z3&lt;70%),"60-69.99%",IF(AND(Z3&gt;=70%,Z3&lt;80%),"70-79.99%",IF(AND(Z3&gt;=80%,Z3&lt;90%),"80-99.99%",IF(Z3&gt;=90%,"90+%")))))))))))</t>
  </si>
  <si>
    <t>IF(N3="","",IF(L3&lt;G3,(G3-L3)*10000,IF(K3&gt;F3,(K3-F3)*10000,0)))</t>
  </si>
  <si>
    <t>IF(N3="","",IF(AND(AB3&gt;=2.5,AB3&lt;5),"2.5-4.99",IF(AND(AB3&gt;=5,AB3&lt;10),"5-9.99",IF(AND(AB3&gt;=10,AB3&lt;12),"10-11.99",IF(AND(AB3&gt;=12,AB3&lt;15),"12-14.99",IF(AND(AB3&gt;=15,AB3&lt;20),"15-19.99","20+"))))))</t>
  </si>
  <si>
    <t>IF(N3="","",AB3/Q3)</t>
  </si>
  <si>
    <t>IF(N3="","",IF(AND(AD3&gt;=0%,AD3&lt;10%),"0-9.99%",IF(AND(AD3&gt;=10%,AD3&lt;20%),"10-19.99%",IF(AND(AD3&gt;=20%,AD3&lt;30%),"20-29.99%",IF(AND(AD3&gt;=30%,AD3&lt;40%),"30-39.99%",IF(AND(AD3&gt;=40%,AD3&lt;50%),"40-49.99%",IF(AND(AD3&gt;=50%,AD3&lt;60%),"50-59.99%",IF(AND(AD3&gt;=60%,AD3&lt;70%),"60-69.99%",IF(AND(AD3&gt;=70%,AD3&lt;80%),"70-79.99%",IF(AND(AD3&gt;=80%,AD3&lt;90%),"80-99.99%",IF(AD3&gt;=90%,"90+%")))))))))))</t>
  </si>
  <si>
    <t>IF(N3="","",Z3*AB3)</t>
  </si>
  <si>
    <t>IF(N3="","",IF(AND(AF3&gt;=0,AF3&lt;1),"0-0.99",IF(AND(AF3&gt;=1,AF3&lt;2),"1-1.99",IF(AND(AF3&gt;=2,AF3&lt;3),"2-2.99",IF(AND(AF3&gt;=3,AF3&lt;4),"3-3.99",IF(AND(AF3&gt;=4,AF3&lt;5),"4-4.99",IF(AND(AF3&gt;=5,AF3&lt;6),"5-5.99",IF(AND(AF3&gt;=6,AF3&lt;7),"6-6.99",IF(AND(AF3&gt;=7,AF3&lt;8),"7-7.99",IF(AND(AF3&gt;=8,AF3&lt;9),"8-8.99",IF(AND(AF3&gt;=9,AF3&lt;10),"9-9.99",IF(AND(AF3&gt;=10,AF3&lt;20),"10-19.99",IF(AND(AF3&gt;=20,AF3&lt;30),"20-29.99",IF(AND(AF3&gt;=30,AF3&lt;40),"30-39.99",IF(AND(AF3&gt;=40,AF3&lt;50),"40-49.99",IF(AND(AF3&gt;=50,AF3&lt;60),"50-59.99",IF(AND(AF3&gt;=60,AF3&lt;70),"60-69.99",IF(AND(AF3&gt;=70,AF3&lt;80),"70-79.99",IF(AND(AF3&gt;=80,AF3&lt;90),"80-99.99",IF(AF3&gt;=90,"90+"))))))))))))))))))))</t>
  </si>
  <si>
    <t>IF(A3="","",IF(OR(AND(Q3&gt;12,Q3&lt;25,AB3&gt;=2.5,Z3&gt;=50%,AB3&lt;12,X3&gt;0%,NOT(N3="ND"),H3&gt;15,H3&lt;80,AD3&lt;40%,NOT(P3="opp"),AD3&gt;=10%,U3&gt;=10),AND(AB3&lt;=3,AB3&gt;=2.5,NOT(N3="ND"),H3&gt;15,H3&lt;80,NOT(P3="opp"),AD3&gt;=10%,U3&gt;=10,Z3&gt;=10%),AND(AB3&gt;=2.5,NOT(N3="ND"),H3&gt;15,H3&lt;80,S3&gt;=60%,S3&lt;90%,NOT(P3="opp"),AD3&gt;=10%,U3&gt;=10,Z3&gt;=10%),AND(AB3&gt;=27,Q3&lt;=60,NOT(P3="opp"),AD3&gt;=10%,U3&gt;=10%),AND(Q3&gt;=17,Q3&lt;21,S3&lt;30%,AD3&gt;=30%,AF3&lt;12,Z3&gt;=10%),AND(S3&lt;10%,AF3&lt;4,U3&gt;=10,Z3&gt;=10%),AND(P3="same",Q3&gt;=19,Q3&lt;23,S3&lt;50%,AB3&gt;=2.5,AB3&lt;10,AD3&gt;=30%,AF3&lt;5,U3&gt;=10,Z3&gt;=10%)),"T",IF(OR(AND(Q3&gt;=12,Q3&lt;25,AB3&gt;=2.5,Z3&lt;50%,NOT(N3="ND"),H3&gt;15),AND(AB3&gt;12,NOT(N3="ND"),H3&gt;15)),"2+C",IF(OR(AND(Q3&gt;=25,AB3&gt;=2.5,AB3&lt;12,NOT(N3="ND"),H3&gt;15),AND(AB3&gt;12,NOT(N3="ND"),H3&gt;15)),"2+C",IF(OR(AB3&lt;2.5,N3="ND",H3&lt;=15),"NT","2+C")))))</t>
  </si>
  <si>
    <t>2Open</t>
  </si>
  <si>
    <t>2High</t>
  </si>
  <si>
    <t>2Low</t>
  </si>
  <si>
    <t>2Close</t>
  </si>
  <si>
    <t>2CdlDir</t>
  </si>
  <si>
    <t>2CdlOSS</t>
  </si>
  <si>
    <t>2CdlRange</t>
  </si>
  <si>
    <t>2CdlBodySize</t>
  </si>
  <si>
    <t>3Open</t>
  </si>
  <si>
    <t>3High</t>
  </si>
  <si>
    <t>3Low</t>
  </si>
  <si>
    <t>3Close</t>
  </si>
  <si>
    <t>3CdlDir</t>
  </si>
  <si>
    <t>3CdlOSS</t>
  </si>
  <si>
    <t>3CdlRange</t>
  </si>
  <si>
    <t>3CdlBodySize</t>
  </si>
  <si>
    <t>C_CdlRange</t>
  </si>
  <si>
    <t>C_CdlRangeCat</t>
  </si>
  <si>
    <t>C_CdlBodySize</t>
  </si>
  <si>
    <t>C_CdlBodyPerc</t>
  </si>
  <si>
    <t>C_CdlBodyPercCat</t>
  </si>
  <si>
    <t>C_Low</t>
  </si>
  <si>
    <t>C_High</t>
  </si>
  <si>
    <t>C_CdlSpike</t>
  </si>
  <si>
    <t>C_CdlSpikeCat</t>
  </si>
  <si>
    <t>C_CdlvsS</t>
  </si>
  <si>
    <t>C_CdlvsSCat</t>
  </si>
  <si>
    <t>C_Cdlvs1Cdl</t>
  </si>
  <si>
    <t>C_Cdlvs1CdlCat</t>
  </si>
  <si>
    <t>C_CdlDir</t>
  </si>
  <si>
    <t>C_CdlOSS</t>
  </si>
  <si>
    <t>C_CdlOSSCat</t>
  </si>
  <si>
    <t>2TradeAdvise</t>
  </si>
  <si>
    <t>SL</t>
  </si>
  <si>
    <t>TP</t>
  </si>
  <si>
    <t>Price</t>
  </si>
  <si>
    <t>2nd candle</t>
  </si>
  <si>
    <t>3rd candle</t>
  </si>
  <si>
    <t>Combined candle</t>
  </si>
  <si>
    <t>Order type</t>
  </si>
  <si>
    <t xml:space="preserve">Order </t>
  </si>
  <si>
    <t>IF(BC3="","",IF(AZ3&gt;BC3,"bear",IF(BC3&gt;AZ3,"bull",IF(AZ3=BC3,"cross"))))</t>
  </si>
  <si>
    <t>IF(AND(N3="bull",BB3&gt;=F3),100%,IF(AND(N3="bull",BA3&lt;=F3),0%,IF(AND(N3="bull",BB3&lt;F3,NOT(BA3&lt;F3)),((BA3-F3)*10000)/BG3,IF(AND(N3="bear",BA3&lt;=G3),100%,IF(AND(N3="bear",BB3&gt;=G3),0%,IF(AND(N3="bear",BA3&gt;G3,BB3&lt;G3),((G3-BB3)*10000)/BG3,""))))))</t>
  </si>
  <si>
    <t>IF(BC3="","",(BA3-BB3)*10000)</t>
  </si>
  <si>
    <t>IF(BC3="","",ABS(AZ3-BC3)*10000)</t>
  </si>
  <si>
    <t>IF(BC3="","",BH3/BG3)</t>
  </si>
  <si>
    <t>IF(BN3="","",IF(BK3&gt;BN3,"bear",IF(BN3&gt;BK3,"bull",IF(BK3=BN3,"cross"))))</t>
  </si>
  <si>
    <t>IF(AND(N3="bull",BM3&gt;=F3),100%,IF(AND(N3="bull",BL3&lt;F3),0%,IF(AND(N3="bull",BM3&lt;F3,NOT(BL3&lt;F3)),((BL3-F3)*10000)/BR3,IF(AND(N3="bear",BL3&lt;=G3),100%,IF(AND(N3="bear",BM3&gt;G3),0%,IF(AND(N3="bear",BL3&gt;G3,BM3&lt;G3),((G3-BM3)*10000)/BR3,""))))))</t>
  </si>
  <si>
    <t>IF(BN3="","",(BL3-BM3)*10000)</t>
  </si>
  <si>
    <t>IF(BN3="","",ABS(BK3-BN3)*10000)</t>
  </si>
  <si>
    <t>IF(BN3="","",BS3/BR3)</t>
  </si>
  <si>
    <t>IF(BN3="","",(MAX(BA3,BL3)-MIN(BB3,BM3))*10000)</t>
  </si>
  <si>
    <t>IF(BN3="","",IF(BV3&lt;10,"10-",IF(AND(BV3&gt;=10,BV3&lt;12),"10-11.99",IF(AND(BV3&gt;=12,BV3&lt;15),"12-14.99",IF(AND(BV3&gt;=15,BV3&lt;17),"15-16.99",IF(AND(BV3&gt;=17,BV3&lt;19),"17-18.99",IF(AND(BV3&gt;19,BV3&lt;21),"19-20.99",IF(AND(BV3&gt;=21,BV3&lt;23),"21-22.99",IF(AND(BV3&gt;=23,BV3&lt;25),"23-24.99",IF(AND(BV3&gt;=25,BV3&lt;27),"25-26.99",IF(AND(BV3&gt;=27,BV3&lt;29),"27-28.99",IF(BV3&gt;=29,"29+"))))))))))))</t>
  </si>
  <si>
    <t>IF(BN3="","",BH3+BS3)</t>
  </si>
  <si>
    <t>IF(BN3="","",BX3/(BG3+BR3))</t>
  </si>
  <si>
    <t>IF(BN3="","",IF(AND(BY3&gt;=0%,BY3&lt;10%),"0-9.99%",IF(AND(BY3&gt;=10%,BY3&lt;20%),"10-19.99%",IF(AND(BY3&gt;=20%,BY3&lt;30%),"20-29.99%",IF(AND(BY3&gt;=30%,BY3&lt;40%),"30-39.99%",IF(AND(BY3&gt;=40%,BY3&lt;50%),"40-49.99%",IF(AND(BY3&gt;=50%,BY3&lt;60%),"50-59.99%",IF(AND(BY3&gt;=60%,BY3&lt;70%),"60-69.99%",IF(AND(BY3&gt;=70%,BY3&lt;80%),"70-79.99%",IF(AND(BY3&gt;=80%,BY3&lt;90%),"80-99.99%",IF(BY3&gt;=90%,"90+%")))))))))))</t>
  </si>
  <si>
    <t>IF(BN3="","",IF(BA3&gt;=BL3,BA3,IF(BL3&gt;BA3,BL3)))</t>
  </si>
  <si>
    <t>IF(BN3="","",IF(BB3&lt;=BM3,BB3,IF(BM3&lt;BB3,BM3)))</t>
  </si>
  <si>
    <t>IF(BN3="","",IF(CB3&lt;G3,(G3-CB3)*10000,IF(CA3&gt;F3,(CA3-F3)*10000,0)))</t>
  </si>
  <si>
    <t>IF(BN3="","",IF(AND(CC3&gt;=2.5,CC3&lt;5),"2.5-4.99",IF(AND(CC3&gt;=5,CC3&lt;10),"5-9.99",IF(AND(CC3&gt;=10,CC3&lt;12),"10-11.99",IF(AND(CC3&gt;=12,CC3&lt;15),"12-14.99",IF(AND(CC3&gt;=15,CC3&lt;20),"15-19.99","20+"))))))</t>
  </si>
  <si>
    <t>IF(BN3="","",(BV3-CC3)/H3)</t>
  </si>
  <si>
    <t>IF(BN3="","",IF(AND(CE3&gt;=0%,CE3&lt;10%),"0-9.99%",IF(AND(CE3&gt;=10%,CE3&lt;20%),"10-19.99%",IF(AND(CE3&gt;=20%,CE3&lt;30%),"20-29.99%",IF(AND(CE3&gt;=30%,CE3&lt;40%),"30-39.99%",IF(AND(CE3&gt;=40%,CE3&lt;50%),"40-49.99%",IF(AND(CE3&gt;=50%,CE3&lt;60%),"50-59.99%",IF(AND(CE3&gt;=60%,CE3&lt;70%),"60-69.99%",IF(AND(CE3&gt;=70%,CE3&lt;80%),"70-79.99%",IF(AND(CE3&gt;=80%,CE3&lt;90%),"80-99.99%",IF(CE3&gt;=90%,"90+%")))))))))))</t>
  </si>
  <si>
    <t>IF(BN3="","",BV3/Q3)</t>
  </si>
  <si>
    <t>IF(BN3="","",IF(AND(CG3&gt;=0%,CG3&lt;10%),"0-9.99%",IF(AND(CG3&gt;=10%,CG3&lt;20%),"10-19.99%",IF(AND(CG3&gt;=20%,CG3&lt;30%),"20-29.99%",IF(AND(CG3&gt;=30%,CG3&lt;40%),"30-39.99%",IF(AND(CG3&gt;=40%,CG3&lt;50%),"40-49.99%",IF(AND(CG3&gt;=50%,CG3&lt;60%),"50-59.99%",IF(AND(CG3&gt;=60%,CG3&lt;70%),"60-69.99%",IF(AND(CG3&gt;=70%,CG3&lt;80%),"70-79.99%",IF(AND(CG3&gt;=80%,CG3&lt;90%),"80-89.99%",IF(AND(CG3&gt;=90%,CG3&lt;99.99%),"90-99.99%",IF(AND(CG3&gt;=100%,CG3&lt;110%),"100-109.99%",IF(AND(CG3&gt;=110%,CG3&lt;120%),"110-119.99%",IF(AND(CG3&gt;=120%,CG3&lt;130%),"120-129.99%",IF(AND(CG3&gt;=130%,CG3&lt;140%),"130-139.99%",IF(AND(CG3&gt;=140%,CG3&lt;150%),"140-149.99%",IF(AND(CG3&gt;=150%,CG3&lt;160%),"150-159.99%",IF(AND(CG3&gt;=160%,CG3&lt;170%),"160-169.99%",IF(CG3&gt;=170%,"170+%")))))))))))))))))))</t>
  </si>
  <si>
    <t>IF(BN3="","",IF(OR(AND(O3="bull",BE3="bull",BP3="bull"),AND(O3="bear",BE3="bear",BP3="bear")),"Continuation",IF(OR(AND(O3="bull",BE3="bear",BP3="bear"),AND(O3="bear",BE3="bull",BP3="bull")),"Reversal",IF(OR(AND(BE3="bear",BP3="bull"),AND(BE3="bull",BP3="bear")),"Mixed",""))))</t>
  </si>
  <si>
    <t>IF(BN3="","",IF(NOT(BF3=""),((BF3*BG3)+(BQ3*BR3))/(BG3+BR3),""))</t>
  </si>
  <si>
    <t>IF(BN3="","",IF(AND(CJ3&gt;=0%,CJ3&lt;10%),"0-9.99%",IF(AND(CJ3&gt;=10%,CJ3&lt;20%),"10-19.99%",IF(AND(CJ3&gt;=20%,CJ3&lt;30%),"20-29.99%",IF(AND(CJ3&gt;=30%,CJ3&lt;40%),"30-39.99%",IF(AND(CJ3&gt;=40%,CJ3&lt;50%),"40-49.99%",IF(AND(CJ3&gt;=50%,CJ3&lt;60%),"50-59.99%",IF(AND(CJ3&gt;=60%,CJ3&lt;70%),"60-69.99%",IF(AND(CJ3&gt;=70%,CJ3&lt;80%),"70-79.99%",IF(AND(CJ3&gt;=80%,CJ3&lt;90%),"80-99.99%",IF(CJ3&gt;=90%,"90+%")))))))))))</t>
  </si>
  <si>
    <t>IF(OR(CI3="",AH3="T",AH3="NT"),"",IF(AND(CI3="continuation",BV3&lt;=40,CJ3&gt;=90%),"T",IF(OR(AND(CI3="reversal",BV3&lt;=20,CJ3&gt;70%),AND(CI3="reversal",CG3&lt;=80%,CJ3&gt;=90%)),"T",IF(OR(AND(CI3="mixed",BV3&lt;=45,CJ3&lt;=90%,CJ3&gt;=70%,BY3&gt;=20%),AND(CI3="mixed",CJ3&gt;90%,BV3&lt;=25),AND(CI3="mixed",BV3&lt;27,BY3&gt;=20%,CG3&gt;=80%,CJ3&gt;=30%)),"T","NT"))))</t>
  </si>
  <si>
    <t>IF(AND(NOT(CL3="T"),NOT(AH3="T")),"",IF(N3="bear","buy stop",IF(N3="bull","sell stop","no trade")))</t>
  </si>
  <si>
    <t>IF(AND(N3="bear",AH3="T",DC3="buy stop"),K3-(Q3/10000*'BOR EURUSD Par'!$B$3)-'BOR EURUSD Par'!$B$1,IF(AND(N3="bull",AH3="T",DC3="sell stop"),L3+(Q3/10000*'BOR EURUSD Par'!$B$3)+'BOR EURUSD Par'!$B$1+'BOR EURUSD Par'!$B$2,IF(AND(N3="bear",OR(AH3="2+C",AH3="2+C+"),CL3="T",DC3="buy stop"),CA3-(BV3/10000*'BOR EURUSD Par'!$B$4)-'BOR EURUSD Par'!$B$1,IF(AND(N3="bull",OR(AH3="2+C",AH3="2+C+"),CL3="T",DC3="sell stop"),CB3+(BV3/10000*'BOR EURUSD Par'!$B$4)+'BOR EURUSD Par'!$B$1+'BOR EURUSD Par'!$B$2,""))))</t>
  </si>
  <si>
    <t>IF(AND(N3="bear",AH3="T",DC3="buy stop"),K3+(Q3*AP3/10000),IF(AND(N3="bull",AH3="T",DC3="sell stop"),L3-(Q3*AP3/10000)+'BOR EURUSD Par'!$B$1,IF(AND(N3="bear",OR(AH3="2+C",AH3="2+C+"),CL3="T",DC3="buy stop"),CA3+(BV3*CS3/10000),IF(AND(N3="bull",OR(AH3="2+C",AH3="2+C+"),CL3="T",DC3="sell stop"),CB3-(BV3*CS3/10000)+'BOR EURUSD Par'!$B$1,""))))</t>
  </si>
  <si>
    <t>IF(AND(N3="bear",AH3="T",DC3="buy stop"),K3+'BOR EURUSD Par'!$B$1+'BOR EURUSD Par'!$B$2,IF(AND(N3="bull",AH3="T",DC3="sell stop"),L3-'BOR EURUSD Par'!$B$1,IF(AND(N3="bear",OR(AH3="2+C",AH3="2+C+"),CL3="T",DC3="buy stop"),CA3+'BOR EURUSD Par'!$B$1+'BOR EURUSD Par'!$B$2,IF(AND(N3="bull",OR(AH3="2+C",AH3="2+C+"),CL3="T",DC3="sell stop"),CB3-'BOR EURUSD Par'!$B$1,""))))</t>
  </si>
  <si>
    <t>IF(DF3="","",ABS('BOR EURUSD Par'!$B$13/'BOR EURUSD'!DJ3/10))</t>
  </si>
  <si>
    <t>2CdlBodyOSS</t>
  </si>
  <si>
    <t>3CdlBodyOSS</t>
  </si>
  <si>
    <t>Combined candle trade ADVICE</t>
  </si>
  <si>
    <t>Advice on session and candle parameters - T-trade, NT-no trade, 2+C- 2 more candles to wait</t>
  </si>
  <si>
    <t>candle direction</t>
  </si>
  <si>
    <t>candle outside the session</t>
  </si>
  <si>
    <t>candle range</t>
  </si>
  <si>
    <t>Candle's body outside the session</t>
  </si>
  <si>
    <t>range of combined candles</t>
  </si>
  <si>
    <t>range category of combined candles</t>
  </si>
  <si>
    <t>body size of combined candles</t>
  </si>
  <si>
    <t>body size of combined candles - percentage</t>
  </si>
  <si>
    <t>body size of combined candles - percentage categories</t>
  </si>
  <si>
    <t>spike of combined candles</t>
  </si>
  <si>
    <t>spike category of combined candles</t>
  </si>
  <si>
    <t>combined candles inside the session vs full session range</t>
  </si>
  <si>
    <t>combined candles inside the session vs full session range - category</t>
  </si>
  <si>
    <t>range of combined candle vs. 1st candle</t>
  </si>
  <si>
    <t>range of combined candle vs. 1st candle - category</t>
  </si>
  <si>
    <t>direction of combined candles - mixed, continuation, reversal</t>
  </si>
  <si>
    <t>range of combined candles outside of session</t>
  </si>
  <si>
    <t>range of combined candles outside of session - category</t>
  </si>
  <si>
    <t>Trade advice</t>
  </si>
  <si>
    <t>order type</t>
  </si>
  <si>
    <t>order</t>
  </si>
  <si>
    <t>IF(1BODir="","",(1CdlRange-1CdlSpike)/Srange)</t>
  </si>
  <si>
    <t>IF(1BODir="","",IF(AND(1CdlvsS&gt;=0%,1CdlvsS&lt;10%),"0-9.99%",IF(AND(1CdlvsS&gt;=10%,1CdlvsS&lt;15%),"10-14.99%",IF(AND(1CdlvsS&gt;=15%,1CdlvsS&lt;20%),"15-19.99%",IF(AND(1CdlvsS&gt;=20%,1CdlvsS&lt;30%),"20-29.99%",IF(AND(1CdlvsS&gt;=30%,1CdlvsS&lt;40%),"30-39.99%",IF(AND(1CdlvsS&gt;=40%,1CdlvsS&lt;50%),"40-49.99%",IF(AND(1CdlvsS&gt;=50%,1CdlvsS&lt;60%),"50-59.99%",IF(AND(1CdlvsS&gt;=60%,1CdlvsS&lt;70%),"60-69.99%",IF(AND(1CdlvsS&gt;=70%,1CdlvsS&lt;80%),"70-79.99%",IF(AND(1CdlvsS&gt;=80%,1CdlvsS&lt;90%),"80-99.99%",IF(1CdlvsS&gt;=90%,"90+%"))))))))))))</t>
  </si>
  <si>
    <t>IF(1BODir="","",Srange-(1CdlRange-1CdlSpike))</t>
  </si>
  <si>
    <t>IF(1BODir="","",IF(AND(1SSpace&gt;=0,1SSpace&lt;10),"0-9.99",IF(AND(1SSpace&gt;=10,1SSpace&lt;20),"10-19.99",IF(AND(1SSpace&gt;=20,1SSpace&lt;30),"20-29.99",IF(AND(1SSpace&gt;=30,1SSpace&lt;40),"30-39.99",IF(AND(1SSpace&gt;=40,1SSpace&lt;50),"40-49.99",IF(AND(1SSpace&gt;=50,1SSpace&lt;60),"50-59.99",IF(AND(1SSpace&gt;=60,1SSpace&lt;70),"60-69.99",IF(AND(1SSpace&gt;=70,1SSpace&lt;80),"70-79.99",IF(AND(1SSpace&gt;=80,1SSpace&lt;90),"80-99.99",IF(1SSpace&gt;=90,"90+")))))))))))</t>
  </si>
  <si>
    <t>IF(1BODir="","",ABS(1Open-1Close)*10000)</t>
  </si>
  <si>
    <t>IF(1BODir="","",IF(AND(1Low&lt;G3,1Close&lt;G3),ABS((1Close-G3)*10000/W3),IF(AND(K3&gt;F3,1Close&gt;F3),ABS((1Close-F3)*10000/W3),0)))</t>
  </si>
  <si>
    <t>SessionName</t>
  </si>
  <si>
    <t>SessionRange</t>
  </si>
  <si>
    <t>ALSessionh</t>
  </si>
  <si>
    <t>ALSessionl</t>
  </si>
  <si>
    <t>AL</t>
  </si>
  <si>
    <t>EU session high [8h to 14h]</t>
  </si>
  <si>
    <t>EU session low [8h to 14h]</t>
  </si>
  <si>
    <t>Not required, register only</t>
  </si>
  <si>
    <t>SessionRangeCat</t>
  </si>
  <si>
    <t>Asian Full session high [1h to 8h]</t>
  </si>
  <si>
    <t>Asian Full session low [1h to 8h]</t>
  </si>
  <si>
    <t>Asian Late session high [1h to 5h]</t>
  </si>
  <si>
    <t>Asian Late session low [1h to 5h]</t>
  </si>
  <si>
    <t>BD session high [14h to 16h]</t>
  </si>
  <si>
    <t>BD session low [14h to 16h]</t>
  </si>
  <si>
    <t>1CdlOpen</t>
  </si>
  <si>
    <t>1CdlHigh</t>
  </si>
  <si>
    <t>1CdlLow</t>
  </si>
  <si>
    <t>1CdlClose</t>
  </si>
  <si>
    <t xml:space="preserve">candle high </t>
  </si>
  <si>
    <t>AF_SessionRangeCat</t>
  </si>
  <si>
    <t>AF_SessionRange</t>
  </si>
  <si>
    <t>AF_1stCdlOpen</t>
  </si>
  <si>
    <t>AF_1stCdlHigh</t>
  </si>
  <si>
    <t>AF_1stCdlLow</t>
  </si>
  <si>
    <t>AF_1stCdlClose</t>
  </si>
  <si>
    <t>AF_1stCdlBoDir</t>
  </si>
  <si>
    <t>AF_1stCdlDir</t>
  </si>
  <si>
    <t>"bull" "bear" "ND"</t>
  </si>
  <si>
    <t>"bull" "bear" "cross"</t>
  </si>
  <si>
    <t>"same" "opp" "diff" "ND"</t>
  </si>
  <si>
    <t>AF_OrderType</t>
  </si>
  <si>
    <t>AF_SL</t>
  </si>
  <si>
    <t>AF_TP</t>
  </si>
  <si>
    <t>AF_Price</t>
  </si>
  <si>
    <t>AF_Lotsize</t>
  </si>
  <si>
    <t>Type of variable</t>
  </si>
  <si>
    <t>Variable values</t>
  </si>
  <si>
    <t>Candle open price</t>
  </si>
  <si>
    <t>Candle high price</t>
  </si>
  <si>
    <t>Candle low price</t>
  </si>
  <si>
    <t>Candle close price</t>
  </si>
  <si>
    <t>Candle direction [bull, bear or cross]</t>
  </si>
  <si>
    <t>Candle direction vs. Breakout direction [if candle breaks out on both sides -&gt; "ND"]</t>
  </si>
  <si>
    <t>AF_1stCdlSize</t>
  </si>
  <si>
    <t>Candle size: high - low</t>
  </si>
  <si>
    <t>Candle size category</t>
  </si>
  <si>
    <t>AF_1stCdlSizeCat</t>
  </si>
  <si>
    <t>AF_1stCdlBodySize</t>
  </si>
  <si>
    <t>AF_1stCdlSpike</t>
  </si>
  <si>
    <t>AF_1stCdlSpikeCat</t>
  </si>
  <si>
    <t>AF_1stCdlTradeAdvise</t>
  </si>
  <si>
    <t>AF_2ndCdlOpen</t>
  </si>
  <si>
    <t>AF_2ndCdlHigh</t>
  </si>
  <si>
    <t>AF_2ndCdlLow</t>
  </si>
  <si>
    <t>AF_2ndCdlClose</t>
  </si>
  <si>
    <t>AF_2ndCdlDir</t>
  </si>
  <si>
    <t>AF_2ndCdlBodySize</t>
  </si>
  <si>
    <t>AF_2ndCdlSize</t>
  </si>
  <si>
    <t>Candle size</t>
  </si>
  <si>
    <t>AF_3rdCdlHigh</t>
  </si>
  <si>
    <t>AF_3rdCdlOpen</t>
  </si>
  <si>
    <t>AF_3rdCdlLow</t>
  </si>
  <si>
    <t>AF_3rdCdlClose</t>
  </si>
  <si>
    <t>AF_3rdCdlDir</t>
  </si>
  <si>
    <t>AF_3rdCdlBodySize</t>
  </si>
  <si>
    <t>Breakout direction [if candle breaks out on both sides -&gt; "ND"="No Direction"]</t>
  </si>
  <si>
    <t>AF_SessionHigh</t>
  </si>
  <si>
    <t>AF_SessionLow</t>
  </si>
  <si>
    <t>D</t>
  </si>
  <si>
    <t>E</t>
  </si>
  <si>
    <t>F</t>
  </si>
  <si>
    <t>G</t>
  </si>
  <si>
    <t>xx_1stCdlOpen</t>
  </si>
  <si>
    <t>xx_1stCdlHigh</t>
  </si>
  <si>
    <t>xx_SessionHigh</t>
  </si>
  <si>
    <t>xx_SessionLow</t>
  </si>
  <si>
    <t>xx_SessionRange</t>
  </si>
  <si>
    <t>xx_SessionRangeCat</t>
  </si>
  <si>
    <t>xx_1stCdlLow</t>
  </si>
  <si>
    <t>xx_1stCdlClose</t>
  </si>
  <si>
    <t>xx_1stCdlBoDir</t>
  </si>
  <si>
    <t>xx_1stCdlDir</t>
  </si>
  <si>
    <t>AF_1stCdlVsBoDir</t>
  </si>
  <si>
    <t>xx_1stCdlVsBoDir</t>
  </si>
  <si>
    <t>xx_1stCdlSize</t>
  </si>
  <si>
    <t>xx_1stCdlSizeCat</t>
  </si>
  <si>
    <t>xx_1stCdlVsSessionCat</t>
  </si>
  <si>
    <t>xx_1stCdlVsSession</t>
  </si>
  <si>
    <t>AF_1stCdlVsSession</t>
  </si>
  <si>
    <t>AF_1stCdlVsSessionCat</t>
  </si>
  <si>
    <t>AF_SessionSpace</t>
  </si>
  <si>
    <t>AF_SessionSpaceCat</t>
  </si>
  <si>
    <t>xx_SessionSpace</t>
  </si>
  <si>
    <t>V</t>
  </si>
  <si>
    <t>xx_SessionSpaceCat</t>
  </si>
  <si>
    <t>Candle's body size</t>
  </si>
  <si>
    <t>xx_1stCdlBodySize</t>
  </si>
  <si>
    <t>W</t>
  </si>
  <si>
    <t>AF_1stCdlBodyOsSession</t>
  </si>
  <si>
    <t>AF_1stCdlBodyOsSessionCat</t>
  </si>
  <si>
    <t>xx_1stCdlBodyOsSession</t>
  </si>
  <si>
    <t>xx_1stCdlBodyOsSessionCat</t>
  </si>
  <si>
    <t>X</t>
  </si>
  <si>
    <t>Y</t>
  </si>
  <si>
    <t>Z</t>
  </si>
  <si>
    <t>AA</t>
  </si>
  <si>
    <t>xx_1stCdlSpike</t>
  </si>
  <si>
    <t>xx_1stCdlSpikeCat</t>
  </si>
  <si>
    <t>AB</t>
  </si>
  <si>
    <t>AC</t>
  </si>
  <si>
    <t>BO candle range outside the session</t>
  </si>
  <si>
    <t>BO candle range outside the session - category</t>
  </si>
  <si>
    <t>AF_1stCdlSpikeVsSize</t>
  </si>
  <si>
    <t>AF_1stCdlSpikeVsSizeCat</t>
  </si>
  <si>
    <t>xx_1stCdlSpikeVsSize</t>
  </si>
  <si>
    <t>AD</t>
  </si>
  <si>
    <t>xx_1stCdlSpikeVsSizeCat</t>
  </si>
  <si>
    <t>AF_1stCdlBodyPercXSpike</t>
  </si>
  <si>
    <t>AF_1stCdlBodyPercXSpikeCat</t>
  </si>
  <si>
    <t>AG</t>
  </si>
  <si>
    <t>xx_1stCdlBodyPercXSpikeCat</t>
  </si>
  <si>
    <t>xx_1stCdlBodyPercXSpike</t>
  </si>
  <si>
    <t>xx_1stCdlTradeAdvise</t>
  </si>
  <si>
    <t>AH</t>
  </si>
  <si>
    <t>"T", "2+C", "NT"</t>
  </si>
  <si>
    <t>Advice on session and candle parameters - T - trade, NT - no trade, 2+C - 2 more candles to wait</t>
  </si>
  <si>
    <t>xx_2ndCdlOpen</t>
  </si>
  <si>
    <t>xx_2ndCdlHigh</t>
  </si>
  <si>
    <t>xx_2ndCdlLow</t>
  </si>
  <si>
    <t>xx_2ndCdlClose</t>
  </si>
  <si>
    <t>AZ</t>
  </si>
  <si>
    <t>BA</t>
  </si>
  <si>
    <t>BB</t>
  </si>
  <si>
    <t>BC</t>
  </si>
  <si>
    <t>xx_2ndCdlDir</t>
  </si>
  <si>
    <t>March 31</t>
  </si>
  <si>
    <t>March</t>
  </si>
  <si>
    <t>March 30</t>
  </si>
  <si>
    <t>March 26</t>
  </si>
  <si>
    <t>March 25</t>
  </si>
  <si>
    <t>March 24</t>
  </si>
  <si>
    <t>March 23</t>
  </si>
  <si>
    <t>March 22</t>
  </si>
  <si>
    <t>March 19</t>
  </si>
  <si>
    <t>March 18</t>
  </si>
  <si>
    <t>AU</t>
  </si>
  <si>
    <t>AV</t>
  </si>
  <si>
    <t>AW</t>
  </si>
  <si>
    <t>AX</t>
  </si>
  <si>
    <t>Candle open</t>
  </si>
  <si>
    <t>Candle high</t>
  </si>
  <si>
    <t>Candle low</t>
  </si>
  <si>
    <t>Candle close</t>
  </si>
  <si>
    <t>AF_2ndCdlOsSession</t>
  </si>
  <si>
    <t>Size of candle outside the session</t>
  </si>
  <si>
    <t>xx_2ndCdlOsSession</t>
  </si>
  <si>
    <t>xx_2ndCdlSize</t>
  </si>
  <si>
    <t>xx_2ndCdlBodySize</t>
  </si>
  <si>
    <t>AF_2ndCdlBodyVsSize</t>
  </si>
  <si>
    <t>Percentage of body compared to full candle size</t>
  </si>
  <si>
    <t>Percentage of body compared to full candle size - category</t>
  </si>
  <si>
    <t>AF_1stCdlBodyVsSize</t>
  </si>
  <si>
    <t>AF_1stCdlBodyVsSizeCat</t>
  </si>
  <si>
    <t>xx_1stCdlBodyVsSize</t>
  </si>
  <si>
    <t>xx_1stCdlBodyVsSizeCat</t>
  </si>
  <si>
    <t>xx_2ndCdlBodyVsSize</t>
  </si>
  <si>
    <t>xx_3rdCdlClose</t>
  </si>
  <si>
    <t>xx_3rdCdlLow</t>
  </si>
  <si>
    <t>xx_3rdCdlHigh</t>
  </si>
  <si>
    <t>xx_3rdCdlOpen</t>
  </si>
  <si>
    <t>BF</t>
  </si>
  <si>
    <t>BG</t>
  </si>
  <si>
    <t>BH</t>
  </si>
  <si>
    <t>BI</t>
  </si>
  <si>
    <t>AF_3rdCdlOsSession</t>
  </si>
  <si>
    <t>x_3rdCdlDir</t>
  </si>
  <si>
    <t>BK</t>
  </si>
  <si>
    <t>BL</t>
  </si>
  <si>
    <t>xx_3rdCdlOsSession</t>
  </si>
  <si>
    <t>AF_3rdCdlSize</t>
  </si>
  <si>
    <t>BM</t>
  </si>
  <si>
    <t>xx_3rdCdlSize</t>
  </si>
  <si>
    <t>xx_3rdCdlBodySize</t>
  </si>
  <si>
    <t>BN</t>
  </si>
  <si>
    <t>AF_3rdCdlBodyVsSize</t>
  </si>
  <si>
    <t>BO</t>
  </si>
  <si>
    <t>xx_3rdCdlBodyVsSize</t>
  </si>
  <si>
    <t>AF_2nd3rdCdlSize</t>
  </si>
  <si>
    <t>AF_2nd3rdCdlSizeCat</t>
  </si>
  <si>
    <t>AF_2nd3rdCdlBodySize</t>
  </si>
  <si>
    <t>AF_2nd3rdCdlHigh</t>
  </si>
  <si>
    <t>AF_2nd3rdCdlLow</t>
  </si>
  <si>
    <t>AF_2nd3rdCdlSpike</t>
  </si>
  <si>
    <t>AF_2nd3rdCdlSpikeCat</t>
  </si>
  <si>
    <t>AF_2nd3rdCdlDir</t>
  </si>
  <si>
    <t>AF_2nd3rdTradeAdvise</t>
  </si>
  <si>
    <t>Order</t>
  </si>
  <si>
    <t>Variables</t>
  </si>
  <si>
    <t>Size of combined candles</t>
  </si>
  <si>
    <t>Size category of combined candles</t>
  </si>
  <si>
    <t>BQ</t>
  </si>
  <si>
    <t>xx_2nd3rdCdlSizeCat</t>
  </si>
  <si>
    <t>xx_2nd3rdCdlSize</t>
  </si>
  <si>
    <t>BR</t>
  </si>
  <si>
    <t>BS</t>
  </si>
  <si>
    <t>BT</t>
  </si>
  <si>
    <t>AF_2nd3rdCdlBodyVsSize</t>
  </si>
  <si>
    <t>xx_2nd3rdCdlBodyVsSize</t>
  </si>
  <si>
    <t>xx_2nd3rdCdlBodySize</t>
  </si>
  <si>
    <t>AF_2nd3rdCdlBodyVsSizeCat</t>
  </si>
  <si>
    <t>BU</t>
  </si>
  <si>
    <t>xx_2nd3rdCdlBodyVsSizeCat</t>
  </si>
  <si>
    <t>xx_2nd3rdCdlLow</t>
  </si>
  <si>
    <t>xx_2nd3rdCdlHigh</t>
  </si>
  <si>
    <t>BV</t>
  </si>
  <si>
    <t>BW</t>
  </si>
  <si>
    <t>BX</t>
  </si>
  <si>
    <t>BY</t>
  </si>
  <si>
    <t>xx_2nd3rdCdlSpike</t>
  </si>
  <si>
    <t>xx_2nd3rdCdlSpikeCat</t>
  </si>
  <si>
    <t>xx_2nd3rdCdlvsSession</t>
  </si>
  <si>
    <t>xx_2nd3rdCdlvsSessionCat</t>
  </si>
  <si>
    <t>BZ</t>
  </si>
  <si>
    <t>CA</t>
  </si>
  <si>
    <t>Size of combined candles vs. 1st candle</t>
  </si>
  <si>
    <t>AF_2nd3rdCdlVsSession</t>
  </si>
  <si>
    <t>AF_2nd3rdCdlVsSessionCat</t>
  </si>
  <si>
    <t>AF_2nd3rdCdlVs1stCdlSize</t>
  </si>
  <si>
    <t>AF_2nd3rdCdlVs1stCdlSizeCat</t>
  </si>
  <si>
    <t>xx_2nd3rdCdlVs1stCdlSize</t>
  </si>
  <si>
    <t>xx_2nd3rdCdlVs1stCdlSizeCat</t>
  </si>
  <si>
    <t>CB</t>
  </si>
  <si>
    <t>CD</t>
  </si>
  <si>
    <t>CC</t>
  </si>
  <si>
    <t>AF_2nd3rdCdlOsSession</t>
  </si>
  <si>
    <t>AF_2nd3rdCdlOsSessionCat</t>
  </si>
  <si>
    <t>xx_2nd3rdCdlDir</t>
  </si>
  <si>
    <t>CE</t>
  </si>
  <si>
    <t>xx_2nd3rdCdlOsSession</t>
  </si>
  <si>
    <t>xx_2nd3rdCdlOsSessionCat</t>
  </si>
  <si>
    <t>xx_2nd3rdTradeAdvise</t>
  </si>
  <si>
    <t>CF</t>
  </si>
  <si>
    <t>CG</t>
  </si>
  <si>
    <t>Win/Lose 100% TP</t>
  </si>
  <si>
    <t>Win/Lose XXX% TP</t>
  </si>
  <si>
    <t>CS</t>
  </si>
  <si>
    <t>CT</t>
  </si>
  <si>
    <t>CU</t>
  </si>
  <si>
    <t>CV</t>
  </si>
  <si>
    <t>CW</t>
  </si>
  <si>
    <t>Excel Field</t>
  </si>
  <si>
    <t>Session 
info</t>
  </si>
  <si>
    <t>1st 
Candle</t>
  </si>
  <si>
    <t>2nd 
Candle</t>
  </si>
  <si>
    <t>3rd 
Candle</t>
  </si>
  <si>
    <t>2nd &amp; 3rd 
Candle</t>
  </si>
  <si>
    <r>
      <t xml:space="preserve">Size of candle inside the session </t>
    </r>
    <r>
      <rPr>
        <i/>
        <u/>
        <sz val="8"/>
        <color rgb="FFFF0000"/>
        <rFont val="Arial"/>
        <family val="2"/>
        <charset val="238"/>
      </rPr>
      <t>divided</t>
    </r>
    <r>
      <rPr>
        <i/>
        <sz val="8"/>
        <color rgb="FFFF0000"/>
        <rFont val="Arial"/>
        <family val="2"/>
        <charset val="238"/>
      </rPr>
      <t xml:space="preserve"> by session range [category]</t>
    </r>
  </si>
  <si>
    <r>
      <t xml:space="preserve">Candle spike </t>
    </r>
    <r>
      <rPr>
        <i/>
        <u/>
        <sz val="8"/>
        <color rgb="FFFF0000"/>
        <rFont val="Arial"/>
        <family val="2"/>
        <charset val="238"/>
      </rPr>
      <t>divided</t>
    </r>
    <r>
      <rPr>
        <i/>
        <sz val="8"/>
        <color rgb="FFFF0000"/>
        <rFont val="Arial"/>
        <family val="2"/>
        <charset val="238"/>
      </rPr>
      <t xml:space="preserve"> by candle size [category]</t>
    </r>
  </si>
  <si>
    <r>
      <t xml:space="preserve">Percentage of body </t>
    </r>
    <r>
      <rPr>
        <i/>
        <u/>
        <sz val="8"/>
        <color rgb="FFFF0000"/>
        <rFont val="Arial"/>
        <family val="2"/>
        <charset val="238"/>
      </rPr>
      <t>multiplied</t>
    </r>
    <r>
      <rPr>
        <i/>
        <sz val="8"/>
        <color rgb="FFFF0000"/>
        <rFont val="Arial"/>
        <family val="2"/>
        <charset val="238"/>
      </rPr>
      <t xml:space="preserve"> by candle spike [category]</t>
    </r>
  </si>
  <si>
    <r>
      <t xml:space="preserve">Size of candle inside the session </t>
    </r>
    <r>
      <rPr>
        <u/>
        <sz val="8"/>
        <color rgb="FFFF0000"/>
        <rFont val="Arial"/>
        <family val="2"/>
        <charset val="238"/>
      </rPr>
      <t>divided</t>
    </r>
    <r>
      <rPr>
        <sz val="8"/>
        <color rgb="FFFF0000"/>
        <rFont val="Arial"/>
        <family val="2"/>
        <charset val="238"/>
      </rPr>
      <t xml:space="preserve"> by session range [category]</t>
    </r>
  </si>
  <si>
    <t>Session high value</t>
  </si>
  <si>
    <t>Session low value</t>
  </si>
  <si>
    <t>(AF_SessionHigh - AF_SessionLow) x 10000</t>
  </si>
  <si>
    <t>Calculation note</t>
  </si>
  <si>
    <t>Asian Full session high [1h to 8h] - last candle: 7:45</t>
  </si>
  <si>
    <t>Asian Full session low [1h to 8h] - last candle: 7:45</t>
  </si>
  <si>
    <t>(AF_1stCdlSize - AF_1stCdlSpike) / AF_SessionRange</t>
  </si>
  <si>
    <t>AF_SessionRange - (AF_1stCdlSize - AF_1stCdlSpike)</t>
  </si>
  <si>
    <t>ABS=absolute value</t>
  </si>
  <si>
    <t>ABS(AF_1stCdlLow - AF_1stCdlClose) * 10000</t>
  </si>
  <si>
    <t>IF(AND(AF_1stCdlLow &lt; AF_SessionLow, AF_1stCdlClose &lt; AF_SessionLow), ABS((AF_1stCdlClose - AF_SessionLow) * 10000 / AF_1stCdlBodySize)
IF(AND(AF_1stCdlHigh &gt; AF_SessionHigh, AF_1stCdlClose &gt; AF_SessionHigh), ABS((AF_1stCdlClose - AF_SessionHigh) * 10000 / AF_1stCdlBodySize)
Otherwise: 0</t>
  </si>
  <si>
    <t>AF_1stCdlBodySize / AF_1stCdlSize</t>
  </si>
  <si>
    <t>AF_1stCdlSpike / AF_1stCdlSize</t>
  </si>
  <si>
    <t>IF(AF_1stCdlLow &lt; AF_SessionLow), (AF_SessionLow - AF_1stCdlLow) * 10000
IF(AF_1stCdlHigh &gt; AF_SessionHigh), (AF_1stCdlHigh - AF_SessionHigh) * 10000
Otherwise: 0</t>
  </si>
  <si>
    <t>AF_1stCdlBodyVsSize * AF_1stCdlSpike</t>
  </si>
  <si>
    <t>"Or"-ositani</t>
  </si>
  <si>
    <t>IF(AND(AF_1stCdlHigh &gt; AF_SessionLow, AF_1stCdlOpen &gt; AF_SessionLow), "bull"
IF(AND(AF_1stCdlHigh &lt; AF_SessionHigh, AF_1stCdlOpen &lt; AF_SessionHigh), "bear"
IF(AND(AF_1stCdlHigh &gt; AF_SessionHigh, AF_1stCdlOpen &lt; AF_SessionLow), "ND"</t>
  </si>
  <si>
    <t>IF(AF_1stCdlOpen &gt; AF_1stCdlClose), "bear"
IF(AF_1stCdlClose &gt; AF_1stCdlOpen), "bull"
IF(AF_1stCdlOpen = AF_1stCdlClose), "cross"</t>
  </si>
  <si>
    <t>IF(OR(AND(AF_1stCdlBoDir = "bull", AF_1stCdlDir = "bear"), AND(AF_1stCdlDir = "bull", AF_1stCdlBoDir = "bear")), "opp"
IF(AF_1stCdlDir = AF_1stCdlBoDir), "same"
IF(AF_1stCdlBoDir = "ND"),"ND"
Otherwise: "diff"</t>
  </si>
  <si>
    <t>(AF_1stCdlHigh3 - AF_1stCdlLow) * 10000</t>
  </si>
  <si>
    <t>IF(AF_3rdCdlOpen &gt; AF_3rdCdlClose), "bear"
IF(AF_3rdCdlClose &gt; AF_3rdCdlOpen), "bull"
IF(AF_3rdCdlOpen = AF_3rdCdlClose), "cross"</t>
  </si>
  <si>
    <t>IF(AND(N3 = "bull", AF_3rdCdlLow &gt;= AF_SessionHigh), 100%
IF(AND(N3 = "bull", AF_3rdCdlHigh &lt; AF_SessionHigh), 0%
IF(AND(N3 = "bull", AF_3rdCdlLow &lt; AF_SessionHigh, NOT(AF_3rdCdlHigh &lt; AF_SessionHigh)), ((AF_3rdCdlHigh - AF_SessionHigh) * 10000) / AF_3rdCdlSize
IF(AND(N3 = "bear", AF_3rdCdlHigh &lt;= AF_SessionLow), 100%
IF(AND(N3 = "bear", AF_3rdCdlLow &gt; AF_SessionLow), 0%
IF(AND(N3 = "bear", AF_3rdCdlHigh &gt; AF_SessionLow, AF_3rdCdlLow &lt; AF_SessionLow), ((AF_SessionLow - AF_3rdCdlLow) * 10000) / AF_3rdCdlSize
Otherwise: 0</t>
  </si>
  <si>
    <t>ABS(AF_3rdCdlOpen - AF_3rdCdlClose) * 10000</t>
  </si>
  <si>
    <t>AF_3rdCdlBodySize / AF_3rdCdlSize</t>
  </si>
  <si>
    <t>(MAX(AF_2ndCdlHigh, AF_3rdCdlHigh) - MIN(AF_2ndCdlLow, AF_3rdCdlLow)) * 10000</t>
  </si>
  <si>
    <t>AF_2ndCdlBodySize + AF_3rdCdlBodySize</t>
  </si>
  <si>
    <t>AF_2nd3rdCdlBodySize / (AF_2ndCdlSize + AF_3rdCdlSize)</t>
  </si>
  <si>
    <t>IF(AF_2ndCdlHigh &gt;= AF_3rdCdlHigh), AF_2ndCdlHigh
IF(AF_3rdCdlHigh &gt; AF_2ndCdlHigh), AF_3rdCdlHigh</t>
  </si>
  <si>
    <t>IF(AF_2ndCdlLow &lt;= AF_3rdCdlLow), AF_2ndCdlLow
IF(AF_3rdCdlLow &lt; AF_2ndCdlLow), AF_3rdCdlLow</t>
  </si>
  <si>
    <t>IF(AF_2nd3rdCdlLow &lt; AF_SessionLow), (AF_SessionLow - AF_2nd3rdCdlLow) * 10000
IF(AF_2nd3rdCdlHigh &gt; AF_SessionHigh), (AF_2nd3rdCdlHigh - AF_SessionHigh) * 10000
Otherwise: 0</t>
  </si>
  <si>
    <t>(AF_2nd3rdCdlSize - AF_2nd3rdCdlSpike) / AF_SessionRange</t>
  </si>
  <si>
    <t>AF_2nd3rdCdlSize / AF_1stCdlSize</t>
  </si>
  <si>
    <t>IF(OR(AND(AF_1stCdlDir = "bull", AF_2ndCdlDir = "bull", AF_3rdCdlDir = "bull"), AND(AF_1stCdlDir = "bear", AF_2ndCdlDir = "bear", AF_3rdCdlDir="bear")), "Continuation"
IF(OR(AND(AF_1stCdlDir = "bull", AF_2ndCdlDir = "bear", AF_3rdCdlDir = "bear"), AND(AF_1stCdlDir = "bear", AF_2ndCdlDir = "bull", AF_3rdCdlDir="bull")), "Reversal"
IF(OR(AND(AF_2ndCdlDir = "bear", AF_3rdCdlDir = "bull"), AND(AF_2ndCdlDir = "bull", AF_3rdCdlDir = "bear")), "Mixed"</t>
  </si>
  <si>
    <t>IF(AF_2ndCdlOpen &gt; AF_2ndCdlClose), "bear"
IF(AF_2ndCdlClose &gt; AF_2ndCdlOpen), "bull"
IF(AF_2ndCdlOpen = AF_2ndCdlClose), "cross"</t>
  </si>
  <si>
    <t>IF(AND(AF_1stCdlBoDir = "bull", AF_2ndCdlLow &gt;= AF_SessionHigh), 100%
IF(AND(AF_1stCdlBoDir = "bull", AF_2ndCdlHigh &lt;= AF_SessionHigh), 0%
IF(AND(AF_1stCdlBoDir = "bull", AF_2ndCdlLow &lt; AF_SessionHigh, NOT(AF_2ndCdlHigh &lt; AF_SessionHigh)), ((AF_2ndCdlHigh - AF_SessionHigh) * 10000) / AF_2ndCdlSize
IF(AND(AF_1stCdlBoDir = "bear", AF_2ndCdlHigh &lt;= AF_SessionLow), 100%
IF(AND(AF_1stCdlBoDir = "bear", AF_2ndCdlLow &gt;= AF_SessionLow), 0%
IF(AND(AF_1stCdlBoDir = "bear", AF_2ndCdlHigh &gt; AF_SessionLow, AF_2ndCdlLow &lt; AF_SessionLow), ((AF_SessionLow - AF_2ndCdlLow) * 10000) / AF_2ndCdlSize</t>
  </si>
  <si>
    <t>(AF_2ndCdlHigh - AF_2ndCdlLow) * 10000</t>
  </si>
  <si>
    <t>ABS(AF_2ndCdlOpen - AF_2ndCdlClose) * 10000</t>
  </si>
  <si>
    <t>AF_2ndCdlBodySize / AF_2ndCdlSize</t>
  </si>
  <si>
    <t>(AF_3rdCdlHigh - AF_3rdCdlLow) * 10000</t>
  </si>
  <si>
    <t>((AF_2ndCdlOsSession * AF_2ndCdlSize) + (AF_3rdCdlOsSession * AF_3rdCdlSize)) / (AF_2ndCdlSize + AF_3rdCdlSize)</t>
  </si>
  <si>
    <r>
      <t xml:space="preserve">Size of candle inside the session </t>
    </r>
    <r>
      <rPr>
        <u/>
        <sz val="10"/>
        <color rgb="FF00B050"/>
        <rFont val="Arial"/>
        <family val="2"/>
      </rPr>
      <t>divided</t>
    </r>
    <r>
      <rPr>
        <sz val="10"/>
        <color rgb="FF00B050"/>
        <rFont val="Arial"/>
        <family val="2"/>
      </rPr>
      <t xml:space="preserve"> by session range</t>
    </r>
  </si>
  <si>
    <r>
      <t xml:space="preserve">Candle spike </t>
    </r>
    <r>
      <rPr>
        <u/>
        <sz val="10"/>
        <color rgb="FF00B050"/>
        <rFont val="Arial"/>
        <family val="2"/>
      </rPr>
      <t>divided</t>
    </r>
    <r>
      <rPr>
        <sz val="10"/>
        <color rgb="FF00B050"/>
        <rFont val="Arial"/>
        <family val="2"/>
      </rPr>
      <t xml:space="preserve"> by candle size</t>
    </r>
  </si>
  <si>
    <r>
      <t xml:space="preserve">Percentage of body </t>
    </r>
    <r>
      <rPr>
        <u/>
        <sz val="10"/>
        <color rgb="FF00B050"/>
        <rFont val="Arial"/>
        <family val="2"/>
      </rPr>
      <t>multiplied</t>
    </r>
    <r>
      <rPr>
        <sz val="10"/>
        <color rgb="FF00B050"/>
        <rFont val="Arial"/>
        <family val="2"/>
      </rPr>
      <t xml:space="preserve"> by candle spike</t>
    </r>
  </si>
  <si>
    <r>
      <t xml:space="preserve">IF(OR(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 12, AF_1stCdlSize &lt; 25, AF_1stCdlSpike &gt;= 2.5, AF_1stCdlBodyVsSize &gt;= 50%, AF_1stCdlSpike &lt; 12, AF_1stCdlBodyOsSession &gt; 0%, NOT(AF_1stCdlBoDir = "ND"), AF_SessionRange &gt; 15, AF_SessionRange &lt; 80, AF_1stCdlSpikeVsSize &lt; 40%, NOT(AF_1stCdlVsBoDir = "opp"), AF_1stCdlSpikeVsSize &gt;= 10%, AF_SessionSpace &gt;= 10),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&lt;= 3, AF_1stCdlSpike &gt;= 2.5, NOT(AF_1stCdlBoDir = "ND"), AF_SessionRange &gt; 15, AF_SessionRange &lt; 80, NOT(P3 = "opp"), AF_1stCdlSpikeVsSize &gt;= 10%,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&gt;= 2.5, NOT(AF_1stCdlBoDir = "ND"), AF_SessionRange &gt; 15, AF_SessionRange &lt; 80, AF_1stCdlVsSession &gt;= 60%, AF_1stCdlVsSession &lt; 90%, NOT(AF_1stCdlVsBoDir = "opp"), AF_1stCdlSpikeVsSize &gt;= 10%,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&gt;= 27, AF_1stCdlSize &lt;= 60, NOT(P3= "opp" ), AF_1stCdlSpikeVsSize &gt;= 10%, AF_SessionSpace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17, AF_1stCdlSize &lt; 21, AF_1stCdlVsSession &lt; 30%, AF_1stCdlSpikeVsSize &gt;= 30%, AF_1stCdlBodyPercXSpike &lt; 12,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(AF_1stCdlVsSession &lt; 10%, AF_1stCdlBodyPercXSpike &lt; 4,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(AF_1stCdlVsBoDir = "same", AF_1stCdlSize &gt;= 19, AF_1stCdlSize &lt; 23, AF_1stCdlVsSession &lt; 50%, AF_1stCdlSpike &gt;= 2.5, AF_1stCdlSpike &lt; 10, AF_1stCdlSpikeVsSize &gt;= 30%, AF_1stCdlBodyPercXSpike &lt; 5, AF_SessionSpace &gt;= 10, AF_1stCdlBodyVsSize &gt;= 10%)),
"T"
IF(OR(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12, AF_1stCdlSize &lt; 25, AF_1stCdlSpike &gt;= 2.5, AF_1stCdlBodyVsSize &lt; 50%, NOT(AF_1stCdlBoDir = "ND"), AF_SessionRange &gt; 15),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 12, NOT(AF_1stCdlBoDir = "ND"), AF_SessionRange &gt; 15)),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25, AF_1stCdlSpike &gt;= 2.5, AF_1stCdlSpike &lt; 12, NOT(AF_1stCdlBoDir="ND"), AF_SessionRange &gt; 15),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>(AF_1stCdlSpike &gt; 12, NOT(AF_1stCdlBoDir = "ND"), AF_SessionRange &gt; 15)), 
"2+C",
IF(OR(AF_1stCdlSpike &lt; 2.5,AF_1stCdlBoDir = "ND",AF_SessionRange &lt;= 15), "NT"
Otherwise: "2+C"</t>
    </r>
  </si>
  <si>
    <r>
      <t xml:space="preserve">Size of candle inside the session </t>
    </r>
    <r>
      <rPr>
        <u/>
        <sz val="10"/>
        <color rgb="FF00B050"/>
        <rFont val="Arial"/>
        <family val="2"/>
        <charset val="238"/>
      </rPr>
      <t>divided</t>
    </r>
    <r>
      <rPr>
        <sz val="10"/>
        <color rgb="FF00B050"/>
        <rFont val="Arial"/>
        <family val="2"/>
        <charset val="238"/>
      </rPr>
      <t xml:space="preserve"> by session range</t>
    </r>
  </si>
  <si>
    <r>
      <t xml:space="preserve">IF(OR(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"continuation", AF_2nd3rdCdlSize &lt;= 40, AF_2nd3rdCdlOsSession &gt;= 90%),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"reversal", AF_2nd3rdCdlSize &lt;= 20, AF_2nd3rdCdlOsSession &gt; 70%),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"reversal", AF_2nd3rdCdlVs1stCdlSize &lt;= 80%, AF_2nd3rdCdlOsSession &gt;= 90%)),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"mixed",AF_2nd3rdCdlSize &lt;= 45, AF_2nd3rdCdlOsSession &lt;= 90%, AF_2nd3rdCdlOsSession &gt;= 70%, AF_2nd3rdCdlBodyVsSize &gt;= 20%),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"mixed", AF_2nd3rdCdlOsSession &gt; 90%, AF_2nd3rdCdlSize &lt;= 25),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>(AF_2nd3rdCdlDir = "mixed", AF_2nd3rdCdlSize &lt; 27, AF_2nd3rdCdlBodyVsSize &gt;= 20%, AF_2nd3rdCdlVs1stCdlSize &gt;= 80%, AF_2nd3rdCdlOsSession &gt;= 30%)), 
"T",
Otherwise: "NT"
IF(OR(AF_1stCdlTradeAdvise="T",AF_1stCdlTradeAdvise="NT"),"",</t>
    </r>
  </si>
  <si>
    <t>1st Candle parameters</t>
  </si>
  <si>
    <t>This table is for adjusting TP levels by candle size [first candle only]</t>
  </si>
  <si>
    <t>This table is for adjusting TP levels by candle size [second and third candle combined only]</t>
  </si>
  <si>
    <t>It is a multiplier of candle size in pips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</si>
</sst>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0.0"/>
    <numFmt numFmtId="166" formatCode="0.00000"/>
    <numFmt numFmtId="167" formatCode="dd/mm/yy;@"/>
  </numFmts>
  <fonts count="3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00B050"/>
      <name val="Arial"/>
      <family val="2"/>
    </font>
    <font>
      <b/>
      <sz val="10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i/>
      <sz val="8"/>
      <color rgb="FFFF0000"/>
      <name val="Arial"/>
      <family val="2"/>
      <charset val="238"/>
    </font>
    <font>
      <i/>
      <u/>
      <sz val="8"/>
      <color rgb="FFFF0000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10"/>
      <color rgb="FF00B050"/>
      <name val="Arial"/>
      <family val="2"/>
    </font>
    <font>
      <sz val="10"/>
      <color rgb="FF00B050"/>
      <name val="Arial"/>
      <family val="2"/>
      <charset val="238"/>
    </font>
    <font>
      <u/>
      <sz val="10"/>
      <color rgb="FF00B050"/>
      <name val="Arial"/>
      <family val="2"/>
    </font>
    <font>
      <u/>
      <sz val="10"/>
      <color rgb="FF00B05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7" xfId="0" applyFont="1" applyBorder="1"/>
    <xf numFmtId="0" fontId="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7" xfId="0" applyFont="1" applyBorder="1"/>
    <xf numFmtId="167" fontId="2" fillId="0" borderId="0" xfId="0" applyNumberFormat="1" applyFont="1"/>
    <xf numFmtId="0" fontId="9" fillId="0" borderId="0" xfId="0" applyFont="1"/>
    <xf numFmtId="166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2" fillId="0" borderId="0" xfId="0" applyNumberFormat="1" applyFont="1" applyBorder="1"/>
    <xf numFmtId="0" fontId="11" fillId="0" borderId="0" xfId="0" applyFont="1"/>
    <xf numFmtId="0" fontId="2" fillId="0" borderId="0" xfId="0" applyFont="1" applyBorder="1"/>
    <xf numFmtId="0" fontId="5" fillId="0" borderId="0" xfId="0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9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1" xfId="0" applyFont="1" applyBorder="1"/>
    <xf numFmtId="0" fontId="2" fillId="0" borderId="1" xfId="0" applyFont="1" applyBorder="1"/>
    <xf numFmtId="2" fontId="2" fillId="0" borderId="4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9" fontId="2" fillId="0" borderId="7" xfId="1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left"/>
    </xf>
    <xf numFmtId="2" fontId="2" fillId="2" borderId="0" xfId="1" applyNumberFormat="1" applyFont="1" applyFill="1" applyBorder="1"/>
    <xf numFmtId="2" fontId="14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6" fontId="14" fillId="0" borderId="0" xfId="0" applyNumberFormat="1" applyFont="1" applyBorder="1" applyAlignment="1">
      <alignment horizontal="center"/>
    </xf>
    <xf numFmtId="10" fontId="15" fillId="0" borderId="0" xfId="1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5" xfId="0" applyFont="1" applyBorder="1"/>
    <xf numFmtId="0" fontId="16" fillId="0" borderId="5" xfId="0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0" borderId="0" xfId="0" applyFont="1" applyBorder="1" applyAlignment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67" fontId="2" fillId="0" borderId="7" xfId="0" applyNumberFormat="1" applyFont="1" applyBorder="1" applyAlignment="1">
      <alignment horizontal="center"/>
    </xf>
    <xf numFmtId="0" fontId="18" fillId="0" borderId="14" xfId="0" applyFont="1" applyBorder="1"/>
    <xf numFmtId="0" fontId="1" fillId="0" borderId="14" xfId="0" applyFont="1" applyBorder="1" applyAlignment="1">
      <alignment horizontal="center"/>
    </xf>
    <xf numFmtId="0" fontId="0" fillId="0" borderId="14" xfId="0" applyBorder="1"/>
    <xf numFmtId="0" fontId="1" fillId="0" borderId="14" xfId="0" applyFont="1" applyBorder="1"/>
    <xf numFmtId="0" fontId="18" fillId="0" borderId="14" xfId="0" applyFont="1" applyBorder="1" applyAlignment="1">
      <alignment horizontal="center"/>
    </xf>
    <xf numFmtId="0" fontId="16" fillId="0" borderId="14" xfId="0" applyFont="1" applyBorder="1"/>
    <xf numFmtId="0" fontId="16" fillId="0" borderId="14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14" xfId="0" applyFont="1" applyBorder="1"/>
    <xf numFmtId="0" fontId="23" fillId="0" borderId="14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Border="1"/>
    <xf numFmtId="0" fontId="7" fillId="0" borderId="7" xfId="0" applyFont="1" applyBorder="1" applyAlignment="1">
      <alignment horizontal="center"/>
    </xf>
    <xf numFmtId="164" fontId="2" fillId="3" borderId="0" xfId="1" applyNumberFormat="1" applyFont="1" applyFill="1" applyBorder="1" applyAlignment="1">
      <alignment horizontal="center"/>
    </xf>
    <xf numFmtId="0" fontId="2" fillId="3" borderId="0" xfId="0" applyFont="1" applyFill="1" applyBorder="1"/>
    <xf numFmtId="2" fontId="2" fillId="0" borderId="0" xfId="1" applyNumberFormat="1" applyFont="1" applyFill="1" applyBorder="1" applyAlignment="1">
      <alignment horizontal="left"/>
    </xf>
    <xf numFmtId="2" fontId="2" fillId="0" borderId="0" xfId="1" applyNumberFormat="1" applyFont="1" applyFill="1" applyBorder="1"/>
    <xf numFmtId="0" fontId="2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14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wrapText="1"/>
    </xf>
    <xf numFmtId="0" fontId="26" fillId="0" borderId="14" xfId="0" applyFont="1" applyBorder="1"/>
    <xf numFmtId="0" fontId="26" fillId="0" borderId="14" xfId="0" applyFont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 applyBorder="1" applyAlignment="1">
      <alignment wrapText="1"/>
    </xf>
    <xf numFmtId="0" fontId="27" fillId="0" borderId="14" xfId="0" applyFont="1" applyBorder="1"/>
    <xf numFmtId="0" fontId="27" fillId="0" borderId="14" xfId="0" applyFont="1" applyBorder="1" applyAlignment="1">
      <alignment horizontal="center"/>
    </xf>
    <xf numFmtId="0" fontId="27" fillId="0" borderId="14" xfId="0" applyFon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/>
    <xf numFmtId="0" fontId="5" fillId="0" borderId="13" xfId="0" applyFont="1" applyBorder="1" applyAlignment="1">
      <alignment horizontal="left"/>
    </xf>
    <xf numFmtId="0" fontId="5" fillId="2" borderId="5" xfId="1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1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165" fontId="5" fillId="0" borderId="0" xfId="0" applyNumberFormat="1" applyFont="1" applyBorder="1" applyAlignment="1">
      <alignment horizontal="left"/>
    </xf>
    <xf numFmtId="165" fontId="2" fillId="0" borderId="7" xfId="2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left"/>
    </xf>
    <xf numFmtId="0" fontId="5" fillId="3" borderId="14" xfId="0" applyFont="1" applyFill="1" applyBorder="1"/>
    <xf numFmtId="0" fontId="9" fillId="0" borderId="7" xfId="0" applyFont="1" applyBorder="1"/>
    <xf numFmtId="0" fontId="9" fillId="0" borderId="0" xfId="0" applyFont="1" applyBorder="1" applyAlignment="1">
      <alignment horizontal="center"/>
    </xf>
    <xf numFmtId="9" fontId="9" fillId="0" borderId="0" xfId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6">
    <cellStyle name="Normal" xfId="0" builtinId="0"/>
    <cellStyle name="Normal 2" xfId="3"/>
    <cellStyle name="Normál 2" xfId="2"/>
    <cellStyle name="Normál 3" xfId="5"/>
    <cellStyle name="Percent" xfId="1" builtinId="5"/>
    <cellStyle name="Percent 2" xfId="4"/>
  </cellStyles>
  <dxfs count="0"/>
  <tableStyles count="0" defaultTableStyle="TableStyleMedium9" defaultPivotStyle="PivotStyleLight16"/>
  <colors>
    <mruColors>
      <color rgb="FFF4F8EE"/>
      <color rgb="FFE8FF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workbookViewId="0">
      <selection sqref="A1:G76"/>
    </sheetView>
  </sheetViews>
  <sheetFormatPr defaultRowHeight="12.75"/>
  <sheetData>
    <row r="1" spans="1:7">
      <c r="A1" s="55" t="s">
        <v>106</v>
      </c>
      <c r="B1" s="55" t="s">
        <v>105</v>
      </c>
      <c r="C1" s="56" t="s">
        <v>108</v>
      </c>
      <c r="D1" s="55" t="s">
        <v>139</v>
      </c>
      <c r="E1" s="55" t="s">
        <v>107</v>
      </c>
      <c r="F1" s="55" t="s">
        <v>135</v>
      </c>
      <c r="G1" s="55" t="s">
        <v>185</v>
      </c>
    </row>
    <row r="2" spans="1:7">
      <c r="A2" t="s">
        <v>157</v>
      </c>
      <c r="B2" t="s">
        <v>120</v>
      </c>
      <c r="C2" s="54" t="s">
        <v>109</v>
      </c>
      <c r="D2" s="1" t="s">
        <v>11</v>
      </c>
      <c r="E2" s="1" t="s">
        <v>317</v>
      </c>
      <c r="F2" s="1" t="s">
        <v>315</v>
      </c>
    </row>
    <row r="3" spans="1:7">
      <c r="A3" t="s">
        <v>158</v>
      </c>
      <c r="B3" t="s">
        <v>120</v>
      </c>
      <c r="C3" s="54" t="s">
        <v>110</v>
      </c>
      <c r="D3" s="1" t="s">
        <v>11</v>
      </c>
      <c r="E3" s="1" t="s">
        <v>318</v>
      </c>
      <c r="F3" s="1" t="s">
        <v>315</v>
      </c>
    </row>
    <row r="4" spans="1:7">
      <c r="A4" t="s">
        <v>310</v>
      </c>
      <c r="B4" t="s">
        <v>120</v>
      </c>
      <c r="C4" s="54" t="s">
        <v>113</v>
      </c>
      <c r="D4" s="1" t="s">
        <v>11</v>
      </c>
      <c r="E4" s="1" t="s">
        <v>319</v>
      </c>
      <c r="F4" s="1" t="s">
        <v>315</v>
      </c>
    </row>
    <row r="5" spans="1:7">
      <c r="A5" t="s">
        <v>311</v>
      </c>
      <c r="B5" t="s">
        <v>120</v>
      </c>
      <c r="C5" s="54" t="s">
        <v>114</v>
      </c>
      <c r="D5" s="1" t="s">
        <v>11</v>
      </c>
      <c r="E5" s="1" t="s">
        <v>320</v>
      </c>
      <c r="F5" s="1" t="s">
        <v>315</v>
      </c>
    </row>
    <row r="6" spans="1:7">
      <c r="A6" t="s">
        <v>159</v>
      </c>
      <c r="B6" t="s">
        <v>120</v>
      </c>
      <c r="C6" s="54" t="s">
        <v>102</v>
      </c>
      <c r="D6" s="1" t="s">
        <v>11</v>
      </c>
      <c r="E6" s="1" t="s">
        <v>313</v>
      </c>
      <c r="F6" s="1" t="s">
        <v>315</v>
      </c>
    </row>
    <row r="7" spans="1:7">
      <c r="A7" t="s">
        <v>160</v>
      </c>
      <c r="B7" t="s">
        <v>120</v>
      </c>
      <c r="C7" s="54" t="s">
        <v>115</v>
      </c>
      <c r="D7" s="1" t="s">
        <v>11</v>
      </c>
      <c r="E7" s="1" t="s">
        <v>314</v>
      </c>
      <c r="F7" s="1" t="s">
        <v>315</v>
      </c>
    </row>
    <row r="8" spans="1:7">
      <c r="A8" t="s">
        <v>161</v>
      </c>
      <c r="B8" t="s">
        <v>120</v>
      </c>
      <c r="C8" s="54" t="s">
        <v>116</v>
      </c>
      <c r="D8" s="1" t="s">
        <v>11</v>
      </c>
      <c r="E8" s="1" t="s">
        <v>321</v>
      </c>
      <c r="F8" s="1" t="s">
        <v>315</v>
      </c>
    </row>
    <row r="9" spans="1:7">
      <c r="A9" t="s">
        <v>162</v>
      </c>
      <c r="B9" t="s">
        <v>120</v>
      </c>
      <c r="C9" s="54" t="s">
        <v>118</v>
      </c>
      <c r="D9" s="1" t="s">
        <v>11</v>
      </c>
      <c r="E9" s="1" t="s">
        <v>322</v>
      </c>
      <c r="F9" s="1" t="s">
        <v>315</v>
      </c>
    </row>
    <row r="10" spans="1:7">
      <c r="A10" s="1" t="s">
        <v>309</v>
      </c>
      <c r="B10" s="1" t="s">
        <v>127</v>
      </c>
      <c r="C10" s="54" t="s">
        <v>103</v>
      </c>
      <c r="D10" s="1" t="s">
        <v>11</v>
      </c>
      <c r="E10" t="s">
        <v>111</v>
      </c>
      <c r="F10" s="1" t="s">
        <v>187</v>
      </c>
      <c r="G10" s="1"/>
    </row>
    <row r="11" spans="1:7">
      <c r="A11" t="s">
        <v>316</v>
      </c>
      <c r="B11" s="57" t="s">
        <v>129</v>
      </c>
      <c r="C11" s="54" t="s">
        <v>125</v>
      </c>
      <c r="D11" s="1" t="s">
        <v>11</v>
      </c>
      <c r="E11" t="s">
        <v>112</v>
      </c>
      <c r="F11" s="1" t="s">
        <v>188</v>
      </c>
      <c r="G11" s="1" t="s">
        <v>186</v>
      </c>
    </row>
    <row r="12" spans="1:7">
      <c r="A12" t="s">
        <v>323</v>
      </c>
      <c r="B12" t="s">
        <v>120</v>
      </c>
      <c r="C12" s="54"/>
      <c r="D12" s="1" t="s">
        <v>140</v>
      </c>
      <c r="E12" s="1" t="s">
        <v>141</v>
      </c>
      <c r="G12" s="1"/>
    </row>
    <row r="13" spans="1:7">
      <c r="A13" t="s">
        <v>324</v>
      </c>
      <c r="B13" t="s">
        <v>120</v>
      </c>
      <c r="C13" s="54"/>
      <c r="D13" s="1" t="s">
        <v>140</v>
      </c>
      <c r="E13" s="1" t="s">
        <v>327</v>
      </c>
      <c r="G13" s="1"/>
    </row>
    <row r="14" spans="1:7">
      <c r="A14" t="s">
        <v>325</v>
      </c>
      <c r="B14" t="s">
        <v>120</v>
      </c>
      <c r="C14" s="54"/>
      <c r="D14" s="1" t="s">
        <v>140</v>
      </c>
      <c r="E14" s="1" t="s">
        <v>143</v>
      </c>
      <c r="G14" s="1"/>
    </row>
    <row r="15" spans="1:7">
      <c r="A15" t="s">
        <v>326</v>
      </c>
      <c r="B15" t="s">
        <v>120</v>
      </c>
      <c r="C15" s="54"/>
      <c r="D15" s="1" t="s">
        <v>140</v>
      </c>
      <c r="E15" s="1" t="s">
        <v>144</v>
      </c>
      <c r="G15" s="1"/>
    </row>
    <row r="16" spans="1:7">
      <c r="A16" s="57" t="s">
        <v>163</v>
      </c>
      <c r="B16" t="s">
        <v>121</v>
      </c>
      <c r="C16" s="54"/>
      <c r="D16" s="1" t="s">
        <v>140</v>
      </c>
      <c r="E16" t="s">
        <v>117</v>
      </c>
      <c r="F16" s="1" t="s">
        <v>190</v>
      </c>
      <c r="G16" s="1"/>
    </row>
    <row r="17" spans="1:7">
      <c r="A17" t="s">
        <v>164</v>
      </c>
      <c r="B17" t="s">
        <v>122</v>
      </c>
      <c r="C17" s="54"/>
      <c r="D17" s="1" t="s">
        <v>140</v>
      </c>
      <c r="E17" t="s">
        <v>119</v>
      </c>
      <c r="F17" s="1" t="s">
        <v>189</v>
      </c>
    </row>
    <row r="18" spans="1:7">
      <c r="A18" t="s">
        <v>165</v>
      </c>
      <c r="B18" t="s">
        <v>123</v>
      </c>
      <c r="C18" s="54"/>
      <c r="D18" s="1" t="s">
        <v>140</v>
      </c>
      <c r="E18" t="s">
        <v>124</v>
      </c>
      <c r="F18" s="1" t="s">
        <v>191</v>
      </c>
    </row>
    <row r="19" spans="1:7">
      <c r="A19" t="s">
        <v>166</v>
      </c>
      <c r="B19" t="s">
        <v>127</v>
      </c>
      <c r="C19" s="54"/>
      <c r="D19" s="1" t="s">
        <v>140</v>
      </c>
      <c r="E19" t="s">
        <v>126</v>
      </c>
      <c r="F19" s="1" t="s">
        <v>192</v>
      </c>
    </row>
    <row r="20" spans="1:7">
      <c r="A20" t="s">
        <v>167</v>
      </c>
      <c r="B20" t="s">
        <v>129</v>
      </c>
      <c r="C20" s="54"/>
      <c r="D20" s="1" t="s">
        <v>140</v>
      </c>
      <c r="E20" s="1" t="s">
        <v>145</v>
      </c>
      <c r="F20" s="1" t="s">
        <v>193</v>
      </c>
      <c r="G20" s="1" t="s">
        <v>186</v>
      </c>
    </row>
    <row r="21" spans="1:7">
      <c r="A21" s="1" t="s">
        <v>168</v>
      </c>
      <c r="B21" s="57" t="s">
        <v>131</v>
      </c>
      <c r="C21" s="54"/>
      <c r="D21" s="1" t="s">
        <v>140</v>
      </c>
      <c r="E21" s="57" t="s">
        <v>132</v>
      </c>
      <c r="F21" s="1" t="s">
        <v>302</v>
      </c>
    </row>
    <row r="22" spans="1:7">
      <c r="A22" s="57" t="s">
        <v>169</v>
      </c>
      <c r="B22" s="57" t="s">
        <v>129</v>
      </c>
      <c r="C22" s="59"/>
      <c r="D22" s="1" t="s">
        <v>140</v>
      </c>
      <c r="E22" s="57" t="s">
        <v>133</v>
      </c>
      <c r="F22" s="57" t="s">
        <v>303</v>
      </c>
      <c r="G22" s="57" t="s">
        <v>186</v>
      </c>
    </row>
    <row r="23" spans="1:7">
      <c r="A23" s="57" t="s">
        <v>170</v>
      </c>
      <c r="B23" s="57" t="s">
        <v>127</v>
      </c>
      <c r="C23" s="59"/>
      <c r="D23" s="1" t="s">
        <v>140</v>
      </c>
      <c r="E23" s="57" t="s">
        <v>136</v>
      </c>
      <c r="F23" s="57" t="s">
        <v>304</v>
      </c>
    </row>
    <row r="24" spans="1:7">
      <c r="A24" s="57" t="s">
        <v>171</v>
      </c>
      <c r="B24" s="57" t="s">
        <v>129</v>
      </c>
      <c r="C24" s="60"/>
      <c r="D24" s="1" t="s">
        <v>140</v>
      </c>
      <c r="E24" s="57" t="s">
        <v>137</v>
      </c>
      <c r="F24" s="57" t="s">
        <v>305</v>
      </c>
      <c r="G24" s="57" t="s">
        <v>186</v>
      </c>
    </row>
    <row r="25" spans="1:7">
      <c r="A25" s="57" t="s">
        <v>172</v>
      </c>
      <c r="B25" s="57" t="s">
        <v>138</v>
      </c>
      <c r="C25" s="60"/>
      <c r="D25" s="1" t="s">
        <v>140</v>
      </c>
      <c r="E25" s="57" t="s">
        <v>146</v>
      </c>
      <c r="F25" s="57" t="s">
        <v>306</v>
      </c>
    </row>
    <row r="26" spans="1:7">
      <c r="A26" s="57" t="s">
        <v>173</v>
      </c>
      <c r="B26" s="57" t="s">
        <v>127</v>
      </c>
      <c r="C26" s="60"/>
      <c r="D26" s="1" t="s">
        <v>140</v>
      </c>
      <c r="E26" s="57" t="s">
        <v>147</v>
      </c>
      <c r="F26" s="58" t="s">
        <v>307</v>
      </c>
    </row>
    <row r="27" spans="1:7">
      <c r="A27" s="57" t="s">
        <v>174</v>
      </c>
      <c r="B27" s="57" t="s">
        <v>129</v>
      </c>
      <c r="C27" s="60"/>
      <c r="D27" s="1" t="s">
        <v>140</v>
      </c>
      <c r="E27" s="57" t="s">
        <v>148</v>
      </c>
      <c r="F27" s="57" t="s">
        <v>194</v>
      </c>
    </row>
    <row r="28" spans="1:7">
      <c r="A28" s="57" t="s">
        <v>175</v>
      </c>
      <c r="B28" s="57" t="s">
        <v>131</v>
      </c>
      <c r="C28" s="60"/>
      <c r="D28" s="1" t="s">
        <v>140</v>
      </c>
      <c r="E28" s="57" t="s">
        <v>149</v>
      </c>
      <c r="F28" s="57" t="s">
        <v>195</v>
      </c>
    </row>
    <row r="29" spans="1:7">
      <c r="A29" s="57" t="s">
        <v>176</v>
      </c>
      <c r="B29" s="57" t="s">
        <v>129</v>
      </c>
      <c r="C29" s="60"/>
      <c r="D29" s="1" t="s">
        <v>140</v>
      </c>
      <c r="E29" s="57" t="s">
        <v>150</v>
      </c>
      <c r="F29" s="57" t="s">
        <v>196</v>
      </c>
    </row>
    <row r="30" spans="1:7">
      <c r="A30" s="57" t="s">
        <v>177</v>
      </c>
      <c r="B30" s="57" t="s">
        <v>127</v>
      </c>
      <c r="C30" s="60"/>
      <c r="D30" s="1" t="s">
        <v>140</v>
      </c>
      <c r="E30" s="57" t="s">
        <v>151</v>
      </c>
      <c r="F30" s="57" t="s">
        <v>197</v>
      </c>
    </row>
    <row r="31" spans="1:7">
      <c r="A31" s="57" t="s">
        <v>178</v>
      </c>
      <c r="B31" s="57" t="s">
        <v>129</v>
      </c>
      <c r="C31" s="60"/>
      <c r="D31" s="1" t="s">
        <v>140</v>
      </c>
      <c r="E31" s="57" t="s">
        <v>152</v>
      </c>
      <c r="F31" s="57" t="s">
        <v>198</v>
      </c>
    </row>
    <row r="32" spans="1:7">
      <c r="A32" s="57" t="s">
        <v>179</v>
      </c>
      <c r="B32" s="57" t="s">
        <v>131</v>
      </c>
      <c r="C32" s="60"/>
      <c r="D32" s="1" t="s">
        <v>140</v>
      </c>
      <c r="E32" s="57" t="s">
        <v>153</v>
      </c>
      <c r="F32" s="57" t="s">
        <v>199</v>
      </c>
    </row>
    <row r="33" spans="1:6">
      <c r="A33" s="57" t="s">
        <v>180</v>
      </c>
      <c r="B33" s="57" t="s">
        <v>131</v>
      </c>
      <c r="C33" s="60"/>
      <c r="D33" s="1" t="s">
        <v>140</v>
      </c>
      <c r="E33" s="57" t="s">
        <v>154</v>
      </c>
      <c r="F33" s="57" t="s">
        <v>200</v>
      </c>
    </row>
    <row r="34" spans="1:6">
      <c r="A34" s="57" t="s">
        <v>181</v>
      </c>
      <c r="B34" s="57" t="s">
        <v>127</v>
      </c>
      <c r="C34" s="60"/>
      <c r="D34" s="1" t="s">
        <v>140</v>
      </c>
      <c r="E34" s="57" t="s">
        <v>155</v>
      </c>
      <c r="F34" s="57" t="s">
        <v>201</v>
      </c>
    </row>
    <row r="35" spans="1:6">
      <c r="A35" s="57" t="s">
        <v>182</v>
      </c>
      <c r="B35" s="57" t="s">
        <v>129</v>
      </c>
      <c r="C35" s="60"/>
      <c r="D35" s="1" t="s">
        <v>140</v>
      </c>
      <c r="E35" s="57" t="s">
        <v>156</v>
      </c>
      <c r="F35" s="57" t="s">
        <v>202</v>
      </c>
    </row>
    <row r="36" spans="1:6">
      <c r="A36" s="57" t="s">
        <v>183</v>
      </c>
      <c r="B36" s="57" t="s">
        <v>129</v>
      </c>
      <c r="C36" s="60"/>
      <c r="D36" s="1" t="s">
        <v>184</v>
      </c>
      <c r="E36" s="57" t="s">
        <v>280</v>
      </c>
      <c r="F36" s="57" t="s">
        <v>203</v>
      </c>
    </row>
    <row r="37" spans="1:6">
      <c r="A37" s="1" t="s">
        <v>204</v>
      </c>
      <c r="B37" s="57" t="s">
        <v>127</v>
      </c>
      <c r="C37" s="60"/>
      <c r="D37" s="1" t="s">
        <v>240</v>
      </c>
      <c r="E37" s="1" t="s">
        <v>141</v>
      </c>
    </row>
    <row r="38" spans="1:6">
      <c r="A38" s="1" t="s">
        <v>205</v>
      </c>
      <c r="B38" s="57" t="s">
        <v>127</v>
      </c>
      <c r="C38" s="60"/>
      <c r="D38" s="1" t="s">
        <v>240</v>
      </c>
      <c r="E38" s="1" t="s">
        <v>142</v>
      </c>
    </row>
    <row r="39" spans="1:6">
      <c r="A39" s="1" t="s">
        <v>206</v>
      </c>
      <c r="B39" s="57" t="s">
        <v>127</v>
      </c>
      <c r="C39" s="60"/>
      <c r="D39" s="1" t="s">
        <v>240</v>
      </c>
      <c r="E39" s="1" t="s">
        <v>143</v>
      </c>
    </row>
    <row r="40" spans="1:6">
      <c r="A40" s="1" t="s">
        <v>207</v>
      </c>
      <c r="B40" s="57" t="s">
        <v>127</v>
      </c>
      <c r="C40" s="60"/>
      <c r="D40" s="1" t="s">
        <v>240</v>
      </c>
      <c r="E40" s="1" t="s">
        <v>144</v>
      </c>
    </row>
    <row r="41" spans="1:6">
      <c r="A41" s="1" t="s">
        <v>208</v>
      </c>
      <c r="B41" s="57" t="s">
        <v>129</v>
      </c>
      <c r="C41" s="60"/>
      <c r="D41" s="1" t="s">
        <v>240</v>
      </c>
      <c r="E41" s="1" t="s">
        <v>281</v>
      </c>
      <c r="F41" s="1" t="s">
        <v>245</v>
      </c>
    </row>
    <row r="42" spans="1:6">
      <c r="A42" s="57" t="s">
        <v>209</v>
      </c>
      <c r="B42" s="57" t="s">
        <v>131</v>
      </c>
      <c r="C42" s="60"/>
      <c r="D42" s="1" t="s">
        <v>240</v>
      </c>
      <c r="E42" s="1" t="s">
        <v>282</v>
      </c>
      <c r="F42" s="1" t="s">
        <v>246</v>
      </c>
    </row>
    <row r="43" spans="1:6">
      <c r="A43" s="1" t="s">
        <v>210</v>
      </c>
      <c r="B43" s="57" t="s">
        <v>127</v>
      </c>
      <c r="C43" s="60"/>
      <c r="D43" s="1" t="s">
        <v>240</v>
      </c>
      <c r="E43" s="1" t="s">
        <v>283</v>
      </c>
      <c r="F43" s="1" t="s">
        <v>247</v>
      </c>
    </row>
    <row r="44" spans="1:6">
      <c r="A44" s="57" t="s">
        <v>211</v>
      </c>
      <c r="B44" s="57" t="s">
        <v>127</v>
      </c>
      <c r="C44" s="60"/>
      <c r="D44" s="1" t="s">
        <v>240</v>
      </c>
      <c r="E44" s="1" t="s">
        <v>146</v>
      </c>
      <c r="F44" s="1" t="s">
        <v>248</v>
      </c>
    </row>
    <row r="45" spans="1:6">
      <c r="A45" s="57" t="s">
        <v>277</v>
      </c>
      <c r="B45" s="57" t="s">
        <v>131</v>
      </c>
      <c r="C45" s="60"/>
      <c r="D45" s="1" t="s">
        <v>240</v>
      </c>
      <c r="E45" s="1" t="s">
        <v>284</v>
      </c>
      <c r="F45" s="1" t="s">
        <v>249</v>
      </c>
    </row>
    <row r="46" spans="1:6">
      <c r="A46" s="1" t="s">
        <v>212</v>
      </c>
      <c r="B46" s="57" t="s">
        <v>127</v>
      </c>
      <c r="C46" s="60"/>
      <c r="D46" s="1" t="s">
        <v>241</v>
      </c>
      <c r="E46" s="1" t="s">
        <v>141</v>
      </c>
    </row>
    <row r="47" spans="1:6">
      <c r="A47" s="1" t="s">
        <v>213</v>
      </c>
      <c r="B47" s="57" t="s">
        <v>127</v>
      </c>
      <c r="C47" s="60"/>
      <c r="D47" s="1" t="s">
        <v>241</v>
      </c>
      <c r="E47" s="1" t="s">
        <v>142</v>
      </c>
    </row>
    <row r="48" spans="1:6">
      <c r="A48" s="1" t="s">
        <v>214</v>
      </c>
      <c r="B48" s="57" t="s">
        <v>127</v>
      </c>
      <c r="C48" s="60"/>
      <c r="D48" s="1" t="s">
        <v>241</v>
      </c>
      <c r="E48" s="1" t="s">
        <v>143</v>
      </c>
    </row>
    <row r="49" spans="1:6">
      <c r="A49" s="1" t="s">
        <v>215</v>
      </c>
      <c r="B49" s="57" t="s">
        <v>127</v>
      </c>
      <c r="C49" s="60"/>
      <c r="D49" s="1" t="s">
        <v>241</v>
      </c>
      <c r="E49" s="1" t="s">
        <v>144</v>
      </c>
    </row>
    <row r="50" spans="1:6">
      <c r="A50" s="1" t="s">
        <v>216</v>
      </c>
      <c r="B50" s="57" t="s">
        <v>129</v>
      </c>
      <c r="C50" s="60"/>
      <c r="D50" s="1" t="s">
        <v>241</v>
      </c>
      <c r="E50" s="1" t="s">
        <v>281</v>
      </c>
      <c r="F50" s="1" t="s">
        <v>250</v>
      </c>
    </row>
    <row r="51" spans="1:6">
      <c r="A51" s="57" t="s">
        <v>217</v>
      </c>
      <c r="B51" s="57" t="s">
        <v>131</v>
      </c>
      <c r="C51" s="60"/>
      <c r="D51" s="1" t="s">
        <v>241</v>
      </c>
      <c r="E51" s="1" t="s">
        <v>282</v>
      </c>
      <c r="F51" s="1" t="s">
        <v>251</v>
      </c>
    </row>
    <row r="52" spans="1:6">
      <c r="A52" s="1" t="s">
        <v>218</v>
      </c>
      <c r="B52" s="57" t="s">
        <v>127</v>
      </c>
      <c r="C52" s="60"/>
      <c r="D52" s="1" t="s">
        <v>241</v>
      </c>
      <c r="E52" s="1" t="s">
        <v>283</v>
      </c>
      <c r="F52" s="1" t="s">
        <v>252</v>
      </c>
    </row>
    <row r="53" spans="1:6">
      <c r="A53" s="57" t="s">
        <v>219</v>
      </c>
      <c r="B53" s="57" t="s">
        <v>127</v>
      </c>
      <c r="C53" s="60"/>
      <c r="D53" s="1" t="s">
        <v>241</v>
      </c>
      <c r="E53" s="1" t="s">
        <v>146</v>
      </c>
      <c r="F53" s="1" t="s">
        <v>253</v>
      </c>
    </row>
    <row r="54" spans="1:6">
      <c r="A54" s="57" t="s">
        <v>278</v>
      </c>
      <c r="B54" s="57" t="s">
        <v>131</v>
      </c>
      <c r="C54" s="60"/>
      <c r="D54" s="1" t="s">
        <v>241</v>
      </c>
      <c r="E54" s="1" t="s">
        <v>284</v>
      </c>
      <c r="F54" s="1" t="s">
        <v>254</v>
      </c>
    </row>
    <row r="55" spans="1:6">
      <c r="A55" s="57" t="s">
        <v>220</v>
      </c>
      <c r="B55" s="57" t="s">
        <v>127</v>
      </c>
      <c r="C55" s="60"/>
      <c r="D55" s="1" t="s">
        <v>242</v>
      </c>
      <c r="E55" s="1" t="s">
        <v>285</v>
      </c>
      <c r="F55" s="1" t="s">
        <v>255</v>
      </c>
    </row>
    <row r="56" spans="1:6">
      <c r="A56" s="57" t="s">
        <v>221</v>
      </c>
      <c r="B56" s="57" t="s">
        <v>129</v>
      </c>
      <c r="C56" s="60"/>
      <c r="D56" s="1" t="s">
        <v>242</v>
      </c>
      <c r="E56" s="1" t="s">
        <v>286</v>
      </c>
      <c r="F56" s="1" t="s">
        <v>256</v>
      </c>
    </row>
    <row r="57" spans="1:6">
      <c r="A57" s="57" t="s">
        <v>222</v>
      </c>
      <c r="B57" s="57" t="s">
        <v>127</v>
      </c>
      <c r="C57" s="60"/>
      <c r="D57" s="1" t="s">
        <v>242</v>
      </c>
      <c r="E57" s="1" t="s">
        <v>287</v>
      </c>
      <c r="F57" s="1" t="s">
        <v>257</v>
      </c>
    </row>
    <row r="58" spans="1:6">
      <c r="A58" s="57" t="s">
        <v>223</v>
      </c>
      <c r="B58" s="57" t="s">
        <v>131</v>
      </c>
      <c r="C58" s="60"/>
      <c r="D58" s="1" t="s">
        <v>242</v>
      </c>
      <c r="E58" s="1" t="s">
        <v>288</v>
      </c>
      <c r="F58" s="1" t="s">
        <v>258</v>
      </c>
    </row>
    <row r="59" spans="1:6">
      <c r="A59" s="57" t="s">
        <v>224</v>
      </c>
      <c r="B59" s="57" t="s">
        <v>129</v>
      </c>
      <c r="C59" s="60"/>
      <c r="D59" s="1" t="s">
        <v>242</v>
      </c>
      <c r="E59" s="1" t="s">
        <v>289</v>
      </c>
      <c r="F59" s="1" t="s">
        <v>259</v>
      </c>
    </row>
    <row r="60" spans="1:6">
      <c r="A60" s="57" t="s">
        <v>226</v>
      </c>
      <c r="B60" s="57" t="s">
        <v>127</v>
      </c>
      <c r="C60" s="60"/>
      <c r="D60" s="1" t="s">
        <v>242</v>
      </c>
      <c r="E60" s="1" t="s">
        <v>142</v>
      </c>
      <c r="F60" s="1" t="s">
        <v>260</v>
      </c>
    </row>
    <row r="61" spans="1:6">
      <c r="A61" s="57" t="s">
        <v>225</v>
      </c>
      <c r="B61" s="57" t="s">
        <v>127</v>
      </c>
      <c r="C61" s="60"/>
      <c r="D61" s="1" t="s">
        <v>242</v>
      </c>
      <c r="E61" s="1" t="s">
        <v>143</v>
      </c>
      <c r="F61" s="1" t="s">
        <v>261</v>
      </c>
    </row>
    <row r="62" spans="1:6">
      <c r="A62" s="57" t="s">
        <v>227</v>
      </c>
      <c r="B62" s="57" t="s">
        <v>127</v>
      </c>
      <c r="C62" s="60"/>
      <c r="D62" s="1" t="s">
        <v>242</v>
      </c>
      <c r="E62" s="1" t="s">
        <v>290</v>
      </c>
      <c r="F62" s="1" t="s">
        <v>262</v>
      </c>
    </row>
    <row r="63" spans="1:6">
      <c r="A63" s="57" t="s">
        <v>228</v>
      </c>
      <c r="B63" s="57" t="s">
        <v>129</v>
      </c>
      <c r="C63" s="60"/>
      <c r="D63" s="1" t="s">
        <v>242</v>
      </c>
      <c r="E63" s="1" t="s">
        <v>291</v>
      </c>
      <c r="F63" s="1" t="s">
        <v>263</v>
      </c>
    </row>
    <row r="64" spans="1:6">
      <c r="A64" s="1" t="s">
        <v>229</v>
      </c>
      <c r="B64" s="57" t="s">
        <v>131</v>
      </c>
      <c r="C64" s="60"/>
      <c r="D64" s="1" t="s">
        <v>242</v>
      </c>
      <c r="E64" s="1" t="s">
        <v>292</v>
      </c>
      <c r="F64" s="1" t="s">
        <v>264</v>
      </c>
    </row>
    <row r="65" spans="1:6">
      <c r="A65" s="57" t="s">
        <v>230</v>
      </c>
      <c r="B65" s="57" t="s">
        <v>129</v>
      </c>
      <c r="C65" s="60"/>
      <c r="D65" s="1" t="s">
        <v>242</v>
      </c>
      <c r="E65" s="1" t="s">
        <v>293</v>
      </c>
      <c r="F65" s="1" t="s">
        <v>265</v>
      </c>
    </row>
    <row r="66" spans="1:6">
      <c r="A66" s="57" t="s">
        <v>231</v>
      </c>
      <c r="B66" s="57" t="s">
        <v>131</v>
      </c>
      <c r="C66" s="60"/>
      <c r="D66" s="1" t="s">
        <v>242</v>
      </c>
      <c r="E66" s="1" t="s">
        <v>294</v>
      </c>
      <c r="F66" s="1" t="s">
        <v>266</v>
      </c>
    </row>
    <row r="67" spans="1:6">
      <c r="A67" s="57" t="s">
        <v>232</v>
      </c>
      <c r="B67" s="57" t="s">
        <v>129</v>
      </c>
      <c r="C67" s="60"/>
      <c r="D67" s="1" t="s">
        <v>242</v>
      </c>
      <c r="E67" s="1" t="s">
        <v>295</v>
      </c>
      <c r="F67" s="1" t="s">
        <v>267</v>
      </c>
    </row>
    <row r="68" spans="1:6">
      <c r="A68" s="57" t="s">
        <v>233</v>
      </c>
      <c r="B68" s="57" t="s">
        <v>129</v>
      </c>
      <c r="C68" s="60"/>
      <c r="D68" s="1" t="s">
        <v>242</v>
      </c>
      <c r="E68" s="1" t="s">
        <v>296</v>
      </c>
      <c r="F68" s="1" t="s">
        <v>268</v>
      </c>
    </row>
    <row r="69" spans="1:6">
      <c r="A69" s="57" t="s">
        <v>234</v>
      </c>
      <c r="B69" s="57" t="s">
        <v>131</v>
      </c>
      <c r="C69" s="60"/>
      <c r="D69" s="1" t="s">
        <v>242</v>
      </c>
      <c r="E69" s="1" t="s">
        <v>297</v>
      </c>
      <c r="F69" s="1" t="s">
        <v>269</v>
      </c>
    </row>
    <row r="70" spans="1:6">
      <c r="A70" s="57" t="s">
        <v>235</v>
      </c>
      <c r="B70" s="57" t="s">
        <v>129</v>
      </c>
      <c r="C70" s="60"/>
      <c r="D70" s="1" t="s">
        <v>242</v>
      </c>
      <c r="E70" s="1" t="s">
        <v>298</v>
      </c>
      <c r="F70" s="1" t="s">
        <v>270</v>
      </c>
    </row>
    <row r="71" spans="1:6">
      <c r="A71" s="57" t="s">
        <v>236</v>
      </c>
      <c r="B71" s="57" t="s">
        <v>129</v>
      </c>
      <c r="C71" s="60"/>
      <c r="D71" s="1" t="s">
        <v>279</v>
      </c>
      <c r="E71" s="1" t="s">
        <v>299</v>
      </c>
      <c r="F71" s="1" t="s">
        <v>271</v>
      </c>
    </row>
    <row r="72" spans="1:6">
      <c r="A72" s="57" t="s">
        <v>17</v>
      </c>
      <c r="B72" s="57" t="s">
        <v>129</v>
      </c>
      <c r="C72" s="60"/>
      <c r="D72" s="1" t="s">
        <v>243</v>
      </c>
      <c r="E72" s="1" t="s">
        <v>300</v>
      </c>
      <c r="F72" s="1" t="s">
        <v>272</v>
      </c>
    </row>
    <row r="73" spans="1:6">
      <c r="A73" s="57" t="s">
        <v>237</v>
      </c>
      <c r="B73" s="57" t="s">
        <v>127</v>
      </c>
      <c r="C73" s="60"/>
      <c r="D73" s="1" t="s">
        <v>244</v>
      </c>
      <c r="E73" s="1" t="s">
        <v>301</v>
      </c>
      <c r="F73" s="1" t="s">
        <v>273</v>
      </c>
    </row>
    <row r="74" spans="1:6">
      <c r="A74" s="57" t="s">
        <v>238</v>
      </c>
      <c r="B74" s="57" t="s">
        <v>127</v>
      </c>
      <c r="C74" s="60"/>
      <c r="D74" s="1" t="s">
        <v>244</v>
      </c>
      <c r="E74" s="1" t="s">
        <v>301</v>
      </c>
      <c r="F74" s="1" t="s">
        <v>274</v>
      </c>
    </row>
    <row r="75" spans="1:6">
      <c r="A75" s="57" t="s">
        <v>239</v>
      </c>
      <c r="B75" s="57" t="s">
        <v>127</v>
      </c>
      <c r="C75" s="60"/>
      <c r="D75" s="1" t="s">
        <v>244</v>
      </c>
      <c r="E75" s="1" t="s">
        <v>301</v>
      </c>
      <c r="F75" s="1" t="s">
        <v>275</v>
      </c>
    </row>
    <row r="76" spans="1:6">
      <c r="A76" s="57" t="s">
        <v>18</v>
      </c>
      <c r="B76" s="57" t="s">
        <v>127</v>
      </c>
      <c r="C76" s="60"/>
      <c r="D76" s="1" t="s">
        <v>244</v>
      </c>
      <c r="E76" s="1" t="s">
        <v>301</v>
      </c>
      <c r="F76" s="1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6"/>
  <sheetViews>
    <sheetView zoomScale="85" zoomScaleNormal="85" workbookViewId="0"/>
  </sheetViews>
  <sheetFormatPr defaultRowHeight="12.75"/>
  <cols>
    <col min="1" max="1" width="9" bestFit="1" customWidth="1"/>
    <col min="2" max="2" width="26.5703125" bestFit="1" customWidth="1"/>
    <col min="3" max="3" width="11.140625" style="54" bestFit="1" customWidth="1"/>
    <col min="4" max="4" width="55" customWidth="1"/>
    <col min="5" max="5" width="17.42578125" customWidth="1"/>
    <col min="7" max="7" width="21.140625" bestFit="1" customWidth="1"/>
    <col min="8" max="8" width="207.28515625" customWidth="1"/>
  </cols>
  <sheetData>
    <row r="1" spans="1:9" s="55" customFormat="1">
      <c r="B1" s="55" t="s">
        <v>506</v>
      </c>
      <c r="C1" s="56" t="s">
        <v>559</v>
      </c>
      <c r="D1" s="55" t="s">
        <v>107</v>
      </c>
      <c r="E1" s="55" t="s">
        <v>344</v>
      </c>
      <c r="F1" s="55" t="s">
        <v>185</v>
      </c>
      <c r="G1" s="56" t="s">
        <v>345</v>
      </c>
      <c r="H1" s="55" t="s">
        <v>135</v>
      </c>
      <c r="I1" s="55" t="s">
        <v>572</v>
      </c>
    </row>
    <row r="2" spans="1:9" s="66" customFormat="1">
      <c r="B2" s="69" t="s">
        <v>10</v>
      </c>
      <c r="C2" s="68" t="s">
        <v>100</v>
      </c>
      <c r="G2" s="67"/>
    </row>
    <row r="3" spans="1:9" s="66" customFormat="1">
      <c r="B3" s="69" t="s">
        <v>33</v>
      </c>
      <c r="C3" s="68" t="s">
        <v>101</v>
      </c>
      <c r="G3" s="67"/>
    </row>
    <row r="4" spans="1:9" s="66" customFormat="1">
      <c r="B4" s="69" t="s">
        <v>25</v>
      </c>
      <c r="C4" s="68" t="s">
        <v>36</v>
      </c>
      <c r="G4" s="67"/>
    </row>
    <row r="5" spans="1:9" s="66" customFormat="1">
      <c r="B5" s="69" t="s">
        <v>28</v>
      </c>
      <c r="C5" s="68" t="s">
        <v>377</v>
      </c>
      <c r="G5" s="67"/>
    </row>
    <row r="6" spans="1:9" s="76" customFormat="1" ht="13.5" thickBot="1">
      <c r="B6" s="71" t="s">
        <v>308</v>
      </c>
      <c r="C6" s="75" t="s">
        <v>378</v>
      </c>
      <c r="G6" s="77"/>
    </row>
    <row r="7" spans="1:9" ht="13.5" thickTop="1">
      <c r="A7" s="143" t="s">
        <v>560</v>
      </c>
      <c r="B7" s="95" t="s">
        <v>375</v>
      </c>
      <c r="C7" s="96" t="s">
        <v>379</v>
      </c>
      <c r="D7" s="95" t="s">
        <v>573</v>
      </c>
      <c r="E7" s="95" t="s">
        <v>120</v>
      </c>
      <c r="F7" s="95"/>
      <c r="G7" s="95"/>
      <c r="H7" s="95" t="s">
        <v>569</v>
      </c>
    </row>
    <row r="8" spans="1:9">
      <c r="A8" s="144"/>
      <c r="B8" s="95" t="s">
        <v>376</v>
      </c>
      <c r="C8" s="96" t="s">
        <v>380</v>
      </c>
      <c r="D8" s="95" t="s">
        <v>574</v>
      </c>
      <c r="E8" s="95" t="s">
        <v>120</v>
      </c>
      <c r="F8" s="95"/>
      <c r="G8" s="95"/>
      <c r="H8" s="95" t="s">
        <v>570</v>
      </c>
    </row>
    <row r="9" spans="1:9">
      <c r="A9" s="144"/>
      <c r="B9" s="95" t="s">
        <v>329</v>
      </c>
      <c r="C9" s="96" t="s">
        <v>109</v>
      </c>
      <c r="D9" s="95" t="s">
        <v>111</v>
      </c>
      <c r="E9" s="95" t="s">
        <v>127</v>
      </c>
      <c r="F9" s="95"/>
      <c r="G9" s="95"/>
      <c r="H9" s="95" t="s">
        <v>571</v>
      </c>
      <c r="I9" s="1"/>
    </row>
    <row r="10" spans="1:9" s="80" customFormat="1" ht="12" thickBot="1">
      <c r="A10" s="145"/>
      <c r="B10" s="80" t="s">
        <v>328</v>
      </c>
      <c r="C10" s="81" t="s">
        <v>110</v>
      </c>
      <c r="D10" s="80" t="s">
        <v>112</v>
      </c>
      <c r="E10" s="80" t="s">
        <v>129</v>
      </c>
    </row>
    <row r="11" spans="1:9" ht="13.5" thickTop="1">
      <c r="A11" s="143" t="s">
        <v>561</v>
      </c>
      <c r="B11" s="95" t="s">
        <v>330</v>
      </c>
      <c r="C11" s="96" t="s">
        <v>113</v>
      </c>
      <c r="D11" s="95" t="s">
        <v>346</v>
      </c>
      <c r="E11" s="95" t="s">
        <v>120</v>
      </c>
      <c r="F11" s="95"/>
      <c r="G11" s="95"/>
      <c r="H11" s="95" t="s">
        <v>346</v>
      </c>
    </row>
    <row r="12" spans="1:9">
      <c r="A12" s="144"/>
      <c r="B12" s="95" t="s">
        <v>331</v>
      </c>
      <c r="C12" s="96" t="s">
        <v>114</v>
      </c>
      <c r="D12" s="95" t="s">
        <v>347</v>
      </c>
      <c r="E12" s="95" t="s">
        <v>120</v>
      </c>
      <c r="F12" s="95"/>
      <c r="G12" s="95"/>
      <c r="H12" s="95" t="s">
        <v>347</v>
      </c>
    </row>
    <row r="13" spans="1:9">
      <c r="A13" s="144"/>
      <c r="B13" s="95" t="s">
        <v>332</v>
      </c>
      <c r="C13" s="96" t="s">
        <v>102</v>
      </c>
      <c r="D13" s="95" t="s">
        <v>348</v>
      </c>
      <c r="E13" s="95" t="s">
        <v>120</v>
      </c>
      <c r="F13" s="95"/>
      <c r="G13" s="95"/>
      <c r="H13" s="95" t="s">
        <v>348</v>
      </c>
    </row>
    <row r="14" spans="1:9">
      <c r="A14" s="144"/>
      <c r="B14" s="95" t="s">
        <v>333</v>
      </c>
      <c r="C14" s="96" t="s">
        <v>115</v>
      </c>
      <c r="D14" s="95" t="s">
        <v>349</v>
      </c>
      <c r="E14" s="95" t="s">
        <v>120</v>
      </c>
      <c r="F14" s="95"/>
      <c r="G14" s="95"/>
      <c r="H14" s="95" t="s">
        <v>349</v>
      </c>
    </row>
    <row r="15" spans="1:9" ht="39" customHeight="1">
      <c r="A15" s="144"/>
      <c r="B15" s="97" t="s">
        <v>334</v>
      </c>
      <c r="C15" s="98" t="s">
        <v>116</v>
      </c>
      <c r="D15" s="97" t="s">
        <v>374</v>
      </c>
      <c r="E15" s="97" t="s">
        <v>129</v>
      </c>
      <c r="F15" s="97"/>
      <c r="G15" s="97" t="s">
        <v>336</v>
      </c>
      <c r="H15" s="99" t="s">
        <v>585</v>
      </c>
    </row>
    <row r="16" spans="1:9" ht="38.25">
      <c r="A16" s="144"/>
      <c r="B16" s="97" t="s">
        <v>335</v>
      </c>
      <c r="C16" s="98" t="s">
        <v>118</v>
      </c>
      <c r="D16" s="97" t="s">
        <v>350</v>
      </c>
      <c r="E16" s="97" t="s">
        <v>129</v>
      </c>
      <c r="F16" s="97"/>
      <c r="G16" s="97" t="s">
        <v>337</v>
      </c>
      <c r="H16" s="99" t="s">
        <v>586</v>
      </c>
    </row>
    <row r="17" spans="1:9" ht="51">
      <c r="A17" s="144"/>
      <c r="B17" s="97" t="s">
        <v>391</v>
      </c>
      <c r="C17" s="98" t="s">
        <v>103</v>
      </c>
      <c r="D17" s="97" t="s">
        <v>351</v>
      </c>
      <c r="E17" s="97" t="s">
        <v>129</v>
      </c>
      <c r="F17" s="97"/>
      <c r="G17" s="97" t="s">
        <v>338</v>
      </c>
      <c r="H17" s="99" t="s">
        <v>587</v>
      </c>
    </row>
    <row r="18" spans="1:9">
      <c r="A18" s="144"/>
      <c r="B18" s="97" t="s">
        <v>352</v>
      </c>
      <c r="C18" s="98" t="s">
        <v>125</v>
      </c>
      <c r="D18" s="97" t="s">
        <v>353</v>
      </c>
      <c r="E18" s="97" t="s">
        <v>127</v>
      </c>
      <c r="F18" s="97"/>
      <c r="G18" s="97"/>
      <c r="H18" s="99" t="s">
        <v>588</v>
      </c>
    </row>
    <row r="19" spans="1:9" s="78" customFormat="1" ht="11.25">
      <c r="A19" s="144"/>
      <c r="B19" s="78" t="s">
        <v>355</v>
      </c>
      <c r="C19" s="79" t="s">
        <v>128</v>
      </c>
      <c r="D19" s="78" t="s">
        <v>354</v>
      </c>
      <c r="E19" s="78" t="s">
        <v>129</v>
      </c>
    </row>
    <row r="20" spans="1:9">
      <c r="A20" s="144"/>
      <c r="B20" s="95" t="s">
        <v>397</v>
      </c>
      <c r="C20" s="96" t="s">
        <v>130</v>
      </c>
      <c r="D20" s="95" t="s">
        <v>609</v>
      </c>
      <c r="E20" s="95" t="s">
        <v>131</v>
      </c>
      <c r="F20" s="95"/>
      <c r="G20" s="95"/>
      <c r="H20" s="100" t="s">
        <v>575</v>
      </c>
    </row>
    <row r="21" spans="1:9" s="78" customFormat="1" ht="11.25">
      <c r="A21" s="144"/>
      <c r="B21" s="78" t="s">
        <v>398</v>
      </c>
      <c r="C21" s="79" t="s">
        <v>39</v>
      </c>
      <c r="D21" s="78" t="s">
        <v>565</v>
      </c>
      <c r="E21" s="78" t="s">
        <v>129</v>
      </c>
    </row>
    <row r="22" spans="1:9">
      <c r="A22" s="144"/>
      <c r="B22" s="95" t="s">
        <v>399</v>
      </c>
      <c r="C22" s="96" t="s">
        <v>134</v>
      </c>
      <c r="D22" s="95" t="s">
        <v>136</v>
      </c>
      <c r="E22" s="95" t="s">
        <v>127</v>
      </c>
      <c r="F22" s="95"/>
      <c r="G22" s="95"/>
      <c r="H22" s="95" t="s">
        <v>576</v>
      </c>
    </row>
    <row r="23" spans="1:9" s="78" customFormat="1" ht="11.25">
      <c r="A23" s="144"/>
      <c r="B23" s="78" t="s">
        <v>400</v>
      </c>
      <c r="C23" s="79" t="s">
        <v>402</v>
      </c>
      <c r="D23" s="78" t="s">
        <v>137</v>
      </c>
      <c r="E23" s="78" t="s">
        <v>129</v>
      </c>
    </row>
    <row r="24" spans="1:9">
      <c r="A24" s="144"/>
      <c r="B24" s="95" t="s">
        <v>356</v>
      </c>
      <c r="C24" s="96" t="s">
        <v>406</v>
      </c>
      <c r="D24" s="95" t="s">
        <v>404</v>
      </c>
      <c r="E24" s="95" t="s">
        <v>138</v>
      </c>
      <c r="F24" s="95"/>
      <c r="G24" s="95"/>
      <c r="H24" s="95" t="s">
        <v>578</v>
      </c>
      <c r="I24" s="57" t="s">
        <v>577</v>
      </c>
    </row>
    <row r="25" spans="1:9" ht="38.25">
      <c r="A25" s="144"/>
      <c r="B25" s="95" t="s">
        <v>407</v>
      </c>
      <c r="C25" s="96" t="s">
        <v>411</v>
      </c>
      <c r="D25" s="95" t="s">
        <v>284</v>
      </c>
      <c r="E25" s="95" t="s">
        <v>127</v>
      </c>
      <c r="F25" s="95"/>
      <c r="G25" s="95"/>
      <c r="H25" s="100" t="s">
        <v>579</v>
      </c>
    </row>
    <row r="26" spans="1:9" s="78" customFormat="1" ht="11.25">
      <c r="A26" s="144"/>
      <c r="B26" s="78" t="s">
        <v>408</v>
      </c>
      <c r="C26" s="79" t="s">
        <v>412</v>
      </c>
      <c r="D26" s="78" t="s">
        <v>148</v>
      </c>
      <c r="E26" s="78" t="s">
        <v>129</v>
      </c>
    </row>
    <row r="27" spans="1:9">
      <c r="A27" s="144"/>
      <c r="B27" s="95" t="s">
        <v>470</v>
      </c>
      <c r="C27" s="96" t="s">
        <v>413</v>
      </c>
      <c r="D27" s="95" t="s">
        <v>468</v>
      </c>
      <c r="E27" s="95" t="s">
        <v>131</v>
      </c>
      <c r="F27" s="95"/>
      <c r="G27" s="95"/>
      <c r="H27" s="95" t="s">
        <v>580</v>
      </c>
    </row>
    <row r="28" spans="1:9" s="78" customFormat="1" ht="11.25">
      <c r="A28" s="144"/>
      <c r="B28" s="78" t="s">
        <v>471</v>
      </c>
      <c r="C28" s="79" t="s">
        <v>414</v>
      </c>
      <c r="D28" s="78" t="s">
        <v>469</v>
      </c>
      <c r="E28" s="78" t="s">
        <v>129</v>
      </c>
    </row>
    <row r="29" spans="1:9" ht="38.25">
      <c r="A29" s="144"/>
      <c r="B29" s="95" t="s">
        <v>357</v>
      </c>
      <c r="C29" s="96" t="s">
        <v>417</v>
      </c>
      <c r="D29" s="95" t="s">
        <v>419</v>
      </c>
      <c r="E29" s="95" t="s">
        <v>127</v>
      </c>
      <c r="F29" s="95"/>
      <c r="G29" s="95"/>
      <c r="H29" s="100" t="s">
        <v>582</v>
      </c>
    </row>
    <row r="30" spans="1:9" s="78" customFormat="1" ht="11.25">
      <c r="A30" s="144"/>
      <c r="B30" s="78" t="s">
        <v>358</v>
      </c>
      <c r="C30" s="79" t="s">
        <v>418</v>
      </c>
      <c r="D30" s="78" t="s">
        <v>420</v>
      </c>
      <c r="E30" s="78" t="s">
        <v>129</v>
      </c>
    </row>
    <row r="31" spans="1:9">
      <c r="A31" s="144"/>
      <c r="B31" s="95" t="s">
        <v>421</v>
      </c>
      <c r="C31" s="96" t="s">
        <v>424</v>
      </c>
      <c r="D31" s="95" t="s">
        <v>610</v>
      </c>
      <c r="E31" s="95" t="s">
        <v>131</v>
      </c>
      <c r="F31" s="95"/>
      <c r="G31" s="95"/>
      <c r="H31" s="95" t="s">
        <v>581</v>
      </c>
    </row>
    <row r="32" spans="1:9" s="78" customFormat="1" ht="11.25">
      <c r="A32" s="144"/>
      <c r="B32" s="78" t="s">
        <v>422</v>
      </c>
      <c r="C32" s="79" t="s">
        <v>14</v>
      </c>
      <c r="D32" s="78" t="s">
        <v>566</v>
      </c>
      <c r="E32" s="78" t="s">
        <v>131</v>
      </c>
    </row>
    <row r="33" spans="1:8">
      <c r="A33" s="144"/>
      <c r="B33" s="95" t="s">
        <v>426</v>
      </c>
      <c r="C33" s="96" t="s">
        <v>15</v>
      </c>
      <c r="D33" s="95" t="s">
        <v>611</v>
      </c>
      <c r="E33" s="95" t="s">
        <v>127</v>
      </c>
      <c r="F33" s="95"/>
      <c r="G33" s="95"/>
      <c r="H33" s="95" t="s">
        <v>583</v>
      </c>
    </row>
    <row r="34" spans="1:8" s="78" customFormat="1" ht="11.25">
      <c r="A34" s="144"/>
      <c r="B34" s="78" t="s">
        <v>427</v>
      </c>
      <c r="C34" s="79" t="s">
        <v>428</v>
      </c>
      <c r="D34" s="78" t="s">
        <v>567</v>
      </c>
      <c r="E34" s="78" t="s">
        <v>129</v>
      </c>
    </row>
    <row r="35" spans="1:8" s="73" customFormat="1" ht="281.25" thickBot="1">
      <c r="A35" s="145"/>
      <c r="B35" s="101" t="s">
        <v>359</v>
      </c>
      <c r="C35" s="102" t="s">
        <v>432</v>
      </c>
      <c r="D35" s="101" t="s">
        <v>434</v>
      </c>
      <c r="E35" s="101" t="s">
        <v>129</v>
      </c>
      <c r="F35" s="101"/>
      <c r="G35" s="101" t="s">
        <v>433</v>
      </c>
      <c r="H35" s="103" t="s">
        <v>612</v>
      </c>
    </row>
    <row r="36" spans="1:8" ht="13.5" thickTop="1">
      <c r="A36" s="143" t="s">
        <v>562</v>
      </c>
      <c r="B36" s="95" t="s">
        <v>360</v>
      </c>
      <c r="C36" s="96" t="s">
        <v>454</v>
      </c>
      <c r="D36" s="95" t="s">
        <v>458</v>
      </c>
      <c r="E36" s="95" t="s">
        <v>127</v>
      </c>
      <c r="F36" s="95"/>
      <c r="G36" s="95"/>
      <c r="H36" s="95" t="s">
        <v>346</v>
      </c>
    </row>
    <row r="37" spans="1:8">
      <c r="A37" s="144"/>
      <c r="B37" s="95" t="s">
        <v>361</v>
      </c>
      <c r="C37" s="96" t="s">
        <v>455</v>
      </c>
      <c r="D37" s="95" t="s">
        <v>459</v>
      </c>
      <c r="E37" s="95" t="s">
        <v>127</v>
      </c>
      <c r="F37" s="95"/>
      <c r="G37" s="95"/>
      <c r="H37" s="95" t="s">
        <v>347</v>
      </c>
    </row>
    <row r="38" spans="1:8">
      <c r="A38" s="144"/>
      <c r="B38" s="95" t="s">
        <v>362</v>
      </c>
      <c r="C38" s="96" t="s">
        <v>456</v>
      </c>
      <c r="D38" s="95" t="s">
        <v>460</v>
      </c>
      <c r="E38" s="95" t="s">
        <v>127</v>
      </c>
      <c r="F38" s="95"/>
      <c r="G38" s="95"/>
      <c r="H38" s="95" t="s">
        <v>348</v>
      </c>
    </row>
    <row r="39" spans="1:8">
      <c r="A39" s="144"/>
      <c r="B39" s="95" t="s">
        <v>363</v>
      </c>
      <c r="C39" s="96" t="s">
        <v>457</v>
      </c>
      <c r="D39" s="95" t="s">
        <v>461</v>
      </c>
      <c r="E39" s="95" t="s">
        <v>127</v>
      </c>
      <c r="F39" s="95"/>
      <c r="G39" s="95"/>
      <c r="H39" s="95" t="s">
        <v>349</v>
      </c>
    </row>
    <row r="40" spans="1:8" ht="38.25">
      <c r="A40" s="144"/>
      <c r="B40" s="95" t="s">
        <v>364</v>
      </c>
      <c r="C40" s="96" t="s">
        <v>439</v>
      </c>
      <c r="D40" s="95" t="s">
        <v>350</v>
      </c>
      <c r="E40" s="95" t="s">
        <v>129</v>
      </c>
      <c r="F40" s="95"/>
      <c r="G40" s="95"/>
      <c r="H40" s="100" t="s">
        <v>602</v>
      </c>
    </row>
    <row r="41" spans="1:8" ht="76.5">
      <c r="A41" s="144"/>
      <c r="B41" s="95" t="s">
        <v>462</v>
      </c>
      <c r="C41" s="96" t="s">
        <v>440</v>
      </c>
      <c r="D41" s="95" t="s">
        <v>463</v>
      </c>
      <c r="E41" s="95" t="s">
        <v>131</v>
      </c>
      <c r="F41" s="95"/>
      <c r="G41" s="95"/>
      <c r="H41" s="100" t="s">
        <v>603</v>
      </c>
    </row>
    <row r="42" spans="1:8">
      <c r="A42" s="144"/>
      <c r="B42" s="95" t="s">
        <v>366</v>
      </c>
      <c r="C42" s="96" t="s">
        <v>441</v>
      </c>
      <c r="D42" s="95" t="s">
        <v>367</v>
      </c>
      <c r="E42" s="95" t="s">
        <v>127</v>
      </c>
      <c r="F42" s="95"/>
      <c r="G42" s="95"/>
      <c r="H42" s="95" t="s">
        <v>604</v>
      </c>
    </row>
    <row r="43" spans="1:8">
      <c r="A43" s="144"/>
      <c r="B43" s="95" t="s">
        <v>365</v>
      </c>
      <c r="C43" s="96" t="s">
        <v>442</v>
      </c>
      <c r="D43" s="95" t="s">
        <v>404</v>
      </c>
      <c r="E43" s="95" t="s">
        <v>127</v>
      </c>
      <c r="F43" s="95"/>
      <c r="G43" s="95"/>
      <c r="H43" s="95" t="s">
        <v>605</v>
      </c>
    </row>
    <row r="44" spans="1:8" s="73" customFormat="1" ht="13.5" thickBot="1">
      <c r="A44" s="145"/>
      <c r="B44" s="104" t="s">
        <v>467</v>
      </c>
      <c r="C44" s="105" t="s">
        <v>12</v>
      </c>
      <c r="D44" s="104" t="s">
        <v>468</v>
      </c>
      <c r="E44" s="104" t="s">
        <v>131</v>
      </c>
      <c r="F44" s="104"/>
      <c r="G44" s="104"/>
      <c r="H44" s="104" t="s">
        <v>606</v>
      </c>
    </row>
    <row r="45" spans="1:8" ht="13.5" thickTop="1">
      <c r="A45" s="143" t="s">
        <v>563</v>
      </c>
      <c r="B45" s="95" t="s">
        <v>369</v>
      </c>
      <c r="C45" s="96" t="s">
        <v>479</v>
      </c>
      <c r="D45" s="95" t="s">
        <v>458</v>
      </c>
      <c r="E45" s="95" t="s">
        <v>127</v>
      </c>
      <c r="F45" s="95"/>
      <c r="G45" s="95"/>
      <c r="H45" s="95" t="s">
        <v>346</v>
      </c>
    </row>
    <row r="46" spans="1:8">
      <c r="A46" s="144"/>
      <c r="B46" s="95" t="s">
        <v>368</v>
      </c>
      <c r="C46" s="96" t="s">
        <v>480</v>
      </c>
      <c r="D46" s="95" t="s">
        <v>459</v>
      </c>
      <c r="E46" s="95" t="s">
        <v>127</v>
      </c>
      <c r="F46" s="95"/>
      <c r="G46" s="95"/>
      <c r="H46" s="95" t="s">
        <v>347</v>
      </c>
    </row>
    <row r="47" spans="1:8">
      <c r="A47" s="144"/>
      <c r="B47" s="95" t="s">
        <v>370</v>
      </c>
      <c r="C47" s="96" t="s">
        <v>481</v>
      </c>
      <c r="D47" s="95" t="s">
        <v>460</v>
      </c>
      <c r="E47" s="95" t="s">
        <v>127</v>
      </c>
      <c r="F47" s="95"/>
      <c r="G47" s="95"/>
      <c r="H47" s="95" t="s">
        <v>348</v>
      </c>
    </row>
    <row r="48" spans="1:8">
      <c r="A48" s="144"/>
      <c r="B48" s="95" t="s">
        <v>371</v>
      </c>
      <c r="C48" s="96" t="s">
        <v>482</v>
      </c>
      <c r="D48" s="95" t="s">
        <v>461</v>
      </c>
      <c r="E48" s="95" t="s">
        <v>127</v>
      </c>
      <c r="F48" s="95"/>
      <c r="G48" s="95"/>
      <c r="H48" s="95" t="s">
        <v>349</v>
      </c>
    </row>
    <row r="49" spans="1:8" ht="38.25">
      <c r="A49" s="144"/>
      <c r="B49" s="95" t="s">
        <v>372</v>
      </c>
      <c r="C49" s="96" t="s">
        <v>485</v>
      </c>
      <c r="D49" s="95" t="s">
        <v>350</v>
      </c>
      <c r="E49" s="95" t="s">
        <v>129</v>
      </c>
      <c r="F49" s="95"/>
      <c r="G49" s="95"/>
      <c r="H49" s="100" t="s">
        <v>589</v>
      </c>
    </row>
    <row r="50" spans="1:8" ht="89.25">
      <c r="A50" s="144"/>
      <c r="B50" s="95" t="s">
        <v>483</v>
      </c>
      <c r="C50" s="96" t="s">
        <v>486</v>
      </c>
      <c r="D50" s="95" t="s">
        <v>282</v>
      </c>
      <c r="E50" s="95" t="s">
        <v>131</v>
      </c>
      <c r="F50" s="95"/>
      <c r="G50" s="95"/>
      <c r="H50" s="100" t="s">
        <v>590</v>
      </c>
    </row>
    <row r="51" spans="1:8">
      <c r="A51" s="144"/>
      <c r="B51" s="95" t="s">
        <v>488</v>
      </c>
      <c r="C51" s="96" t="s">
        <v>489</v>
      </c>
      <c r="D51" s="95" t="s">
        <v>367</v>
      </c>
      <c r="E51" s="95" t="s">
        <v>127</v>
      </c>
      <c r="F51" s="95"/>
      <c r="G51" s="95"/>
      <c r="H51" s="95" t="s">
        <v>607</v>
      </c>
    </row>
    <row r="52" spans="1:8">
      <c r="A52" s="144"/>
      <c r="B52" s="95" t="s">
        <v>373</v>
      </c>
      <c r="C52" s="96" t="s">
        <v>492</v>
      </c>
      <c r="D52" s="95" t="s">
        <v>404</v>
      </c>
      <c r="E52" s="95" t="s">
        <v>127</v>
      </c>
      <c r="F52" s="95"/>
      <c r="G52" s="95"/>
      <c r="H52" s="95" t="s">
        <v>591</v>
      </c>
    </row>
    <row r="53" spans="1:8" s="73" customFormat="1" ht="13.5" thickBot="1">
      <c r="A53" s="145"/>
      <c r="B53" s="104" t="s">
        <v>493</v>
      </c>
      <c r="C53" s="105" t="s">
        <v>494</v>
      </c>
      <c r="D53" s="104" t="s">
        <v>468</v>
      </c>
      <c r="E53" s="104" t="s">
        <v>131</v>
      </c>
      <c r="F53" s="104"/>
      <c r="G53" s="104"/>
      <c r="H53" s="104" t="s">
        <v>592</v>
      </c>
    </row>
    <row r="54" spans="1:8" ht="13.5" thickTop="1">
      <c r="A54" s="143" t="s">
        <v>564</v>
      </c>
      <c r="B54" s="97" t="s">
        <v>496</v>
      </c>
      <c r="C54" s="98" t="s">
        <v>509</v>
      </c>
      <c r="D54" s="97" t="s">
        <v>507</v>
      </c>
      <c r="E54" s="97" t="s">
        <v>127</v>
      </c>
      <c r="F54" s="97"/>
      <c r="G54" s="97"/>
      <c r="H54" s="106" t="s">
        <v>593</v>
      </c>
    </row>
    <row r="55" spans="1:8" s="82" customFormat="1" ht="11.25">
      <c r="A55" s="146"/>
      <c r="B55" s="82" t="s">
        <v>497</v>
      </c>
      <c r="C55" s="83" t="s">
        <v>512</v>
      </c>
      <c r="D55" s="82" t="s">
        <v>508</v>
      </c>
      <c r="E55" s="82" t="s">
        <v>129</v>
      </c>
    </row>
    <row r="56" spans="1:8">
      <c r="A56" s="146"/>
      <c r="B56" s="97" t="s">
        <v>498</v>
      </c>
      <c r="C56" s="98" t="s">
        <v>513</v>
      </c>
      <c r="D56" s="97" t="s">
        <v>287</v>
      </c>
      <c r="E56" s="97" t="s">
        <v>127</v>
      </c>
      <c r="F56" s="97"/>
      <c r="G56" s="97"/>
      <c r="H56" s="106" t="s">
        <v>594</v>
      </c>
    </row>
    <row r="57" spans="1:8">
      <c r="A57" s="146"/>
      <c r="B57" s="97" t="s">
        <v>515</v>
      </c>
      <c r="C57" s="98" t="s">
        <v>514</v>
      </c>
      <c r="D57" s="97" t="s">
        <v>288</v>
      </c>
      <c r="E57" s="97" t="s">
        <v>131</v>
      </c>
      <c r="F57" s="97"/>
      <c r="G57" s="97"/>
      <c r="H57" s="106" t="s">
        <v>595</v>
      </c>
    </row>
    <row r="58" spans="1:8" s="82" customFormat="1" ht="11.25">
      <c r="A58" s="146"/>
      <c r="B58" s="82" t="s">
        <v>518</v>
      </c>
      <c r="C58" s="83" t="s">
        <v>519</v>
      </c>
      <c r="D58" s="82" t="s">
        <v>289</v>
      </c>
      <c r="E58" s="82" t="s">
        <v>129</v>
      </c>
    </row>
    <row r="59" spans="1:8" ht="25.5">
      <c r="A59" s="146"/>
      <c r="B59" s="97" t="s">
        <v>499</v>
      </c>
      <c r="C59" s="98" t="s">
        <v>523</v>
      </c>
      <c r="D59" s="97" t="s">
        <v>142</v>
      </c>
      <c r="E59" s="97" t="s">
        <v>127</v>
      </c>
      <c r="F59" s="97"/>
      <c r="G59" s="97"/>
      <c r="H59" s="107" t="s">
        <v>596</v>
      </c>
    </row>
    <row r="60" spans="1:8" ht="25.5">
      <c r="A60" s="146"/>
      <c r="B60" s="97" t="s">
        <v>500</v>
      </c>
      <c r="C60" s="98" t="s">
        <v>524</v>
      </c>
      <c r="D60" s="97" t="s">
        <v>143</v>
      </c>
      <c r="E60" s="97" t="s">
        <v>127</v>
      </c>
      <c r="F60" s="97"/>
      <c r="G60" s="97"/>
      <c r="H60" s="99" t="s">
        <v>597</v>
      </c>
    </row>
    <row r="61" spans="1:8" ht="38.25">
      <c r="A61" s="146"/>
      <c r="B61" s="97" t="s">
        <v>501</v>
      </c>
      <c r="C61" s="98" t="s">
        <v>525</v>
      </c>
      <c r="D61" s="97" t="s">
        <v>290</v>
      </c>
      <c r="E61" s="97" t="s">
        <v>127</v>
      </c>
      <c r="F61" s="97"/>
      <c r="G61" s="97"/>
      <c r="H61" s="99" t="s">
        <v>598</v>
      </c>
    </row>
    <row r="62" spans="1:8" s="82" customFormat="1" ht="11.25">
      <c r="A62" s="146"/>
      <c r="B62" s="82" t="s">
        <v>502</v>
      </c>
      <c r="C62" s="83" t="s">
        <v>526</v>
      </c>
      <c r="D62" s="82" t="s">
        <v>291</v>
      </c>
      <c r="E62" s="82" t="s">
        <v>129</v>
      </c>
    </row>
    <row r="63" spans="1:8">
      <c r="A63" s="146"/>
      <c r="B63" s="97" t="s">
        <v>534</v>
      </c>
      <c r="C63" s="98" t="s">
        <v>531</v>
      </c>
      <c r="D63" s="97" t="s">
        <v>613</v>
      </c>
      <c r="E63" s="97" t="s">
        <v>131</v>
      </c>
      <c r="F63" s="97"/>
      <c r="G63" s="97"/>
      <c r="H63" s="99" t="s">
        <v>599</v>
      </c>
    </row>
    <row r="64" spans="1:8" s="82" customFormat="1" ht="11.25">
      <c r="A64" s="146"/>
      <c r="B64" s="82" t="s">
        <v>535</v>
      </c>
      <c r="C64" s="83" t="s">
        <v>532</v>
      </c>
      <c r="D64" s="82" t="s">
        <v>568</v>
      </c>
      <c r="E64" s="82" t="s">
        <v>129</v>
      </c>
    </row>
    <row r="65" spans="1:9">
      <c r="A65" s="146"/>
      <c r="B65" s="97" t="s">
        <v>536</v>
      </c>
      <c r="C65" s="98" t="s">
        <v>540</v>
      </c>
      <c r="D65" s="97" t="s">
        <v>533</v>
      </c>
      <c r="E65" s="97" t="s">
        <v>131</v>
      </c>
      <c r="F65" s="97"/>
      <c r="G65" s="97"/>
      <c r="H65" s="99" t="s">
        <v>600</v>
      </c>
    </row>
    <row r="66" spans="1:9" s="82" customFormat="1" ht="11.25">
      <c r="A66" s="146"/>
      <c r="B66" s="82" t="s">
        <v>537</v>
      </c>
      <c r="C66" s="83" t="s">
        <v>542</v>
      </c>
      <c r="D66" s="82" t="s">
        <v>295</v>
      </c>
      <c r="E66" s="82" t="s">
        <v>129</v>
      </c>
    </row>
    <row r="67" spans="1:9" ht="38.25">
      <c r="A67" s="146"/>
      <c r="B67" s="97" t="s">
        <v>503</v>
      </c>
      <c r="C67" s="98" t="s">
        <v>541</v>
      </c>
      <c r="D67" s="97" t="s">
        <v>296</v>
      </c>
      <c r="E67" s="97" t="s">
        <v>129</v>
      </c>
      <c r="F67" s="97"/>
      <c r="G67" s="97"/>
      <c r="H67" s="99" t="s">
        <v>601</v>
      </c>
      <c r="I67" s="1" t="s">
        <v>584</v>
      </c>
    </row>
    <row r="68" spans="1:9">
      <c r="A68" s="146"/>
      <c r="B68" s="97" t="s">
        <v>543</v>
      </c>
      <c r="C68" s="98" t="s">
        <v>546</v>
      </c>
      <c r="D68" s="97" t="s">
        <v>297</v>
      </c>
      <c r="E68" s="97" t="s">
        <v>131</v>
      </c>
      <c r="F68" s="97"/>
      <c r="G68" s="97"/>
      <c r="H68" s="99" t="s">
        <v>608</v>
      </c>
    </row>
    <row r="69" spans="1:9" s="82" customFormat="1" ht="11.25">
      <c r="A69" s="146"/>
      <c r="B69" s="82" t="s">
        <v>544</v>
      </c>
      <c r="C69" s="83" t="s">
        <v>550</v>
      </c>
      <c r="D69" s="82" t="s">
        <v>298</v>
      </c>
      <c r="E69" s="82" t="s">
        <v>129</v>
      </c>
    </row>
    <row r="70" spans="1:9" s="73" customFormat="1" ht="128.25" thickBot="1">
      <c r="A70" s="147"/>
      <c r="B70" s="108" t="s">
        <v>504</v>
      </c>
      <c r="C70" s="109" t="s">
        <v>551</v>
      </c>
      <c r="D70" s="108" t="s">
        <v>299</v>
      </c>
      <c r="E70" s="108" t="s">
        <v>129</v>
      </c>
      <c r="F70" s="108"/>
      <c r="G70" s="108"/>
      <c r="H70" s="110" t="s">
        <v>614</v>
      </c>
      <c r="I70" s="74"/>
    </row>
    <row r="71" spans="1:9" ht="13.5" thickTop="1">
      <c r="A71" s="148" t="s">
        <v>505</v>
      </c>
      <c r="B71" s="57" t="s">
        <v>339</v>
      </c>
      <c r="C71" s="60" t="s">
        <v>554</v>
      </c>
      <c r="D71" s="1" t="s">
        <v>300</v>
      </c>
      <c r="E71" s="57" t="s">
        <v>129</v>
      </c>
      <c r="G71" s="57"/>
      <c r="H71" s="1"/>
    </row>
    <row r="72" spans="1:9">
      <c r="A72" s="144"/>
      <c r="B72" s="57" t="s">
        <v>340</v>
      </c>
      <c r="C72" s="60" t="s">
        <v>555</v>
      </c>
      <c r="D72" s="1" t="s">
        <v>301</v>
      </c>
      <c r="E72" s="57" t="s">
        <v>127</v>
      </c>
      <c r="G72" s="57"/>
      <c r="H72" s="1"/>
    </row>
    <row r="73" spans="1:9">
      <c r="A73" s="144"/>
      <c r="B73" s="57" t="s">
        <v>341</v>
      </c>
      <c r="C73" s="60" t="s">
        <v>556</v>
      </c>
      <c r="D73" s="1" t="s">
        <v>301</v>
      </c>
      <c r="E73" s="57" t="s">
        <v>127</v>
      </c>
      <c r="G73" s="57"/>
      <c r="H73" s="1"/>
    </row>
    <row r="74" spans="1:9">
      <c r="A74" s="144"/>
      <c r="B74" s="57" t="s">
        <v>342</v>
      </c>
      <c r="C74" s="60" t="s">
        <v>557</v>
      </c>
      <c r="D74" s="1" t="s">
        <v>301</v>
      </c>
      <c r="E74" s="57" t="s">
        <v>127</v>
      </c>
      <c r="G74" s="57"/>
      <c r="H74" s="1"/>
    </row>
    <row r="75" spans="1:9" s="73" customFormat="1" ht="13.5" thickBot="1">
      <c r="A75" s="145"/>
      <c r="B75" s="71" t="s">
        <v>343</v>
      </c>
      <c r="C75" s="72" t="s">
        <v>558</v>
      </c>
      <c r="D75" s="74" t="s">
        <v>301</v>
      </c>
      <c r="E75" s="71" t="s">
        <v>127</v>
      </c>
      <c r="G75" s="71"/>
      <c r="H75" s="74"/>
    </row>
    <row r="76" spans="1:9" ht="13.5" thickTop="1"/>
  </sheetData>
  <mergeCells count="6">
    <mergeCell ref="A36:A44"/>
    <mergeCell ref="A45:A53"/>
    <mergeCell ref="A54:A70"/>
    <mergeCell ref="A71:A75"/>
    <mergeCell ref="A7:A10"/>
    <mergeCell ref="A11:A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topLeftCell="A11" workbookViewId="0">
      <selection activeCell="A11" sqref="A11"/>
    </sheetView>
  </sheetViews>
  <sheetFormatPr defaultRowHeight="12.75"/>
  <cols>
    <col min="1" max="1" width="24.85546875" customWidth="1"/>
    <col min="3" max="3" width="14.28515625" customWidth="1"/>
    <col min="8" max="8" width="18.42578125" customWidth="1"/>
  </cols>
  <sheetData>
    <row r="1" spans="1:9" hidden="1">
      <c r="A1" s="2" t="s">
        <v>3</v>
      </c>
      <c r="B1" s="5">
        <v>2.5000000000000001E-4</v>
      </c>
      <c r="C1" s="1"/>
      <c r="E1" s="1"/>
    </row>
    <row r="2" spans="1:9" hidden="1">
      <c r="A2" s="2" t="s">
        <v>0</v>
      </c>
      <c r="B2" s="5">
        <v>1.4999999999999999E-4</v>
      </c>
    </row>
    <row r="3" spans="1:9" hidden="1">
      <c r="A3" s="2" t="s">
        <v>44</v>
      </c>
      <c r="B3" s="20">
        <v>1</v>
      </c>
      <c r="H3" s="1" t="s">
        <v>4</v>
      </c>
      <c r="I3" s="1" t="s">
        <v>40</v>
      </c>
    </row>
    <row r="4" spans="1:9" hidden="1">
      <c r="A4" s="2" t="s">
        <v>45</v>
      </c>
      <c r="B4" s="20">
        <v>1</v>
      </c>
      <c r="I4" s="1" t="s">
        <v>23</v>
      </c>
    </row>
    <row r="5" spans="1:9" hidden="1">
      <c r="A5" s="2" t="s">
        <v>5</v>
      </c>
      <c r="B5" s="5">
        <v>25</v>
      </c>
      <c r="I5" s="1" t="s">
        <v>22</v>
      </c>
    </row>
    <row r="6" spans="1:9" hidden="1">
      <c r="A6" s="2" t="s">
        <v>6</v>
      </c>
      <c r="B6" s="3">
        <v>10</v>
      </c>
    </row>
    <row r="7" spans="1:9" hidden="1">
      <c r="A7" s="2" t="s">
        <v>7</v>
      </c>
      <c r="B7" s="3">
        <v>12</v>
      </c>
      <c r="H7" s="1"/>
    </row>
    <row r="8" spans="1:9" hidden="1">
      <c r="A8" s="2" t="s">
        <v>8</v>
      </c>
      <c r="B8" s="3">
        <v>25</v>
      </c>
      <c r="H8" s="1"/>
    </row>
    <row r="9" spans="1:9" hidden="1">
      <c r="A9" s="2" t="s">
        <v>19</v>
      </c>
      <c r="B9" s="3">
        <v>12</v>
      </c>
      <c r="H9" s="1"/>
    </row>
    <row r="10" spans="1:9" hidden="1">
      <c r="A10" s="2" t="s">
        <v>20</v>
      </c>
      <c r="B10" s="3">
        <v>28</v>
      </c>
      <c r="H10" s="1"/>
    </row>
    <row r="11" spans="1:9">
      <c r="A11" s="2" t="s">
        <v>21</v>
      </c>
      <c r="B11" s="53">
        <v>3530</v>
      </c>
    </row>
    <row r="12" spans="1:9">
      <c r="A12" s="2" t="s">
        <v>46</v>
      </c>
      <c r="B12" s="52">
        <v>5.0000000000000001E-3</v>
      </c>
      <c r="C12" s="1"/>
    </row>
    <row r="13" spans="1:9">
      <c r="A13" s="2" t="s">
        <v>47</v>
      </c>
      <c r="B13" s="22">
        <f>B11*B12</f>
        <v>17.650000000000002</v>
      </c>
      <c r="C13" s="1"/>
    </row>
    <row r="14" spans="1:9">
      <c r="C14" s="1"/>
    </row>
    <row r="15" spans="1:9" ht="13.5" thickBot="1">
      <c r="B15" s="18"/>
      <c r="C15" s="18"/>
    </row>
    <row r="16" spans="1:9">
      <c r="A16" s="24" t="s">
        <v>54</v>
      </c>
      <c r="B16" s="27">
        <v>1.5</v>
      </c>
      <c r="C16" s="21"/>
    </row>
    <row r="17" spans="1:9">
      <c r="A17" s="25" t="s">
        <v>51</v>
      </c>
      <c r="B17" s="28">
        <v>2.6</v>
      </c>
      <c r="C17" s="21"/>
      <c r="H17" s="1"/>
    </row>
    <row r="18" spans="1:9">
      <c r="A18" s="25" t="s">
        <v>66</v>
      </c>
      <c r="B18" s="28">
        <v>1.8</v>
      </c>
      <c r="C18" s="21"/>
    </row>
    <row r="19" spans="1:9">
      <c r="A19" s="25" t="s">
        <v>57</v>
      </c>
      <c r="B19" s="28">
        <v>1.5</v>
      </c>
      <c r="C19" s="21"/>
      <c r="H19" s="16"/>
    </row>
    <row r="20" spans="1:9">
      <c r="A20" s="25" t="s">
        <v>53</v>
      </c>
      <c r="B20" s="28">
        <v>2.1</v>
      </c>
      <c r="C20" s="21"/>
      <c r="H20" s="1"/>
    </row>
    <row r="21" spans="1:9">
      <c r="A21" s="25" t="s">
        <v>59</v>
      </c>
      <c r="B21" s="28">
        <v>1</v>
      </c>
      <c r="C21" s="21"/>
      <c r="D21" s="1" t="s">
        <v>616</v>
      </c>
    </row>
    <row r="22" spans="1:9">
      <c r="A22" s="25" t="s">
        <v>60</v>
      </c>
      <c r="B22" s="28">
        <v>1</v>
      </c>
      <c r="C22" s="21"/>
      <c r="D22" s="1" t="s">
        <v>618</v>
      </c>
    </row>
    <row r="23" spans="1:9">
      <c r="A23" s="25" t="s">
        <v>61</v>
      </c>
      <c r="B23" s="28">
        <v>1</v>
      </c>
      <c r="C23" s="21"/>
    </row>
    <row r="24" spans="1:9">
      <c r="A24" s="25" t="s">
        <v>62</v>
      </c>
      <c r="B24" s="28">
        <v>1</v>
      </c>
      <c r="C24" s="21"/>
    </row>
    <row r="25" spans="1:9">
      <c r="A25" s="25" t="s">
        <v>63</v>
      </c>
      <c r="B25" s="28">
        <v>1</v>
      </c>
      <c r="C25" s="21"/>
    </row>
    <row r="26" spans="1:9" ht="13.5" thickBot="1">
      <c r="A26" s="26" t="s">
        <v>67</v>
      </c>
      <c r="B26" s="29">
        <v>1</v>
      </c>
      <c r="C26" s="21"/>
      <c r="D26" s="1"/>
    </row>
    <row r="27" spans="1:9" ht="13.5" thickBot="1">
      <c r="B27" s="30"/>
      <c r="C27" s="30"/>
      <c r="D27" s="1"/>
    </row>
    <row r="28" spans="1:9">
      <c r="A28" s="24" t="s">
        <v>55</v>
      </c>
      <c r="B28" s="27">
        <v>1</v>
      </c>
      <c r="C28" s="31"/>
    </row>
    <row r="29" spans="1:9">
      <c r="A29" s="25" t="s">
        <v>52</v>
      </c>
      <c r="B29" s="28">
        <v>3</v>
      </c>
      <c r="C29" s="21"/>
      <c r="D29" s="1"/>
    </row>
    <row r="30" spans="1:9">
      <c r="A30" s="25" t="s">
        <v>58</v>
      </c>
      <c r="B30" s="28">
        <v>2.4</v>
      </c>
      <c r="C30" s="21"/>
    </row>
    <row r="31" spans="1:9">
      <c r="A31" s="25" t="s">
        <v>57</v>
      </c>
      <c r="B31" s="28">
        <v>1</v>
      </c>
      <c r="C31" s="21"/>
      <c r="D31" s="1"/>
    </row>
    <row r="32" spans="1:9">
      <c r="A32" s="25" t="s">
        <v>65</v>
      </c>
      <c r="B32" s="28">
        <v>1.2</v>
      </c>
      <c r="C32" s="21"/>
      <c r="I32" s="1"/>
    </row>
    <row r="33" spans="1:9">
      <c r="A33" s="25" t="s">
        <v>59</v>
      </c>
      <c r="B33" s="33">
        <v>1</v>
      </c>
      <c r="C33" s="31"/>
      <c r="D33" s="1" t="s">
        <v>617</v>
      </c>
      <c r="H33" s="1"/>
      <c r="I33" s="1"/>
    </row>
    <row r="34" spans="1:9">
      <c r="A34" s="25" t="s">
        <v>60</v>
      </c>
      <c r="B34" s="33">
        <v>1</v>
      </c>
      <c r="C34" s="31"/>
      <c r="D34" s="1" t="s">
        <v>618</v>
      </c>
      <c r="I34" s="1"/>
    </row>
    <row r="35" spans="1:9">
      <c r="A35" s="25" t="s">
        <v>61</v>
      </c>
      <c r="B35" s="33">
        <v>1.5</v>
      </c>
      <c r="C35" s="31"/>
      <c r="I35" s="1"/>
    </row>
    <row r="36" spans="1:9">
      <c r="A36" s="25" t="s">
        <v>62</v>
      </c>
      <c r="B36" s="33">
        <v>1.1000000000000001</v>
      </c>
      <c r="C36" s="31"/>
      <c r="D36" s="1"/>
    </row>
    <row r="37" spans="1:9">
      <c r="A37" s="25" t="s">
        <v>63</v>
      </c>
      <c r="B37" s="33">
        <v>1.1000000000000001</v>
      </c>
      <c r="C37" s="31"/>
    </row>
    <row r="38" spans="1:9" ht="13.5" thickBot="1">
      <c r="A38" s="26" t="s">
        <v>64</v>
      </c>
      <c r="B38" s="32">
        <v>1.1000000000000001</v>
      </c>
      <c r="C38" s="31"/>
    </row>
    <row r="39" spans="1:9">
      <c r="C39" s="1"/>
    </row>
    <row r="40" spans="1:9">
      <c r="C40" s="1"/>
    </row>
    <row r="41" spans="1:9">
      <c r="C41" s="1"/>
    </row>
    <row r="47" spans="1:9">
      <c r="C47" s="6"/>
    </row>
    <row r="65" spans="1:8">
      <c r="H65" s="1"/>
    </row>
    <row r="68" spans="1:8">
      <c r="A68" s="1" t="s">
        <v>56</v>
      </c>
    </row>
    <row r="69" spans="1:8">
      <c r="A69" t="s">
        <v>24</v>
      </c>
    </row>
    <row r="70" spans="1:8">
      <c r="A70" s="1" t="s">
        <v>29</v>
      </c>
    </row>
    <row r="71" spans="1:8">
      <c r="A71" s="1" t="s">
        <v>30</v>
      </c>
    </row>
    <row r="72" spans="1:8">
      <c r="A72" s="1" t="s">
        <v>31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D24"/>
  <sheetViews>
    <sheetView tabSelected="1" workbookViewId="0">
      <pane ySplit="2" topLeftCell="A3" activePane="bottomLeft" state="frozen"/>
      <selection activeCell="C6" sqref="C6"/>
      <selection pane="bottomLeft" activeCell="AY2" sqref="AY1:BE1048576"/>
    </sheetView>
  </sheetViews>
  <sheetFormatPr defaultRowHeight="11.25"/>
  <cols>
    <col min="1" max="1" width="9.28515625" style="11" customWidth="1"/>
    <col min="2" max="2" width="6.7109375" style="11" customWidth="1"/>
    <col min="3" max="3" width="8.42578125" style="15" bestFit="1" customWidth="1"/>
    <col min="4" max="4" width="5.85546875" style="70" bestFit="1" customWidth="1"/>
    <col min="5" max="5" width="10.140625" style="4" customWidth="1"/>
    <col min="6" max="6" width="14.140625" style="63" customWidth="1"/>
    <col min="7" max="7" width="14" style="64" customWidth="1"/>
    <col min="8" max="8" width="10.28515625" style="134" customWidth="1"/>
    <col min="9" max="9" width="19.85546875" style="86" hidden="1" customWidth="1"/>
    <col min="10" max="12" width="11.42578125" style="14" customWidth="1"/>
    <col min="13" max="13" width="11.42578125" style="64" customWidth="1"/>
    <col min="14" max="14" width="14.85546875" style="12" hidden="1" customWidth="1"/>
    <col min="15" max="15" width="12.85546875" style="12" hidden="1" customWidth="1"/>
    <col min="16" max="16" width="17.140625" style="12" hidden="1" customWidth="1"/>
    <col min="17" max="17" width="14" style="12" hidden="1" customWidth="1"/>
    <col min="18" max="18" width="16.7109375" style="10" hidden="1" customWidth="1"/>
    <col min="19" max="19" width="19.5703125" style="12" hidden="1" customWidth="1" collapsed="1"/>
    <col min="20" max="20" width="22.140625" style="84" hidden="1" customWidth="1"/>
    <col min="21" max="21" width="17" style="12" hidden="1" customWidth="1" collapsed="1"/>
    <col min="22" max="22" width="19.7109375" style="84" hidden="1" customWidth="1"/>
    <col min="23" max="23" width="18" style="12" hidden="1" customWidth="1" collapsed="1"/>
    <col min="24" max="24" width="23.5703125" style="12" hidden="1" customWidth="1"/>
    <col min="25" max="25" width="26.140625" style="84" hidden="1" customWidth="1"/>
    <col min="26" max="26" width="20.28515625" style="12" hidden="1" customWidth="1"/>
    <col min="27" max="27" width="22.85546875" style="84" hidden="1" customWidth="1"/>
    <col min="28" max="28" width="15.28515625" style="12" hidden="1" customWidth="1" collapsed="1"/>
    <col min="29" max="29" width="17.85546875" style="2" hidden="1" customWidth="1"/>
    <col min="30" max="30" width="20.85546875" style="12" hidden="1" customWidth="1"/>
    <col min="31" max="31" width="23.5703125" style="84" hidden="1" customWidth="1"/>
    <col min="32" max="32" width="24" style="12" hidden="1" customWidth="1" collapsed="1"/>
    <col min="33" max="33" width="26.5703125" style="84" hidden="1" customWidth="1"/>
    <col min="34" max="34" width="10.5703125" style="134" customWidth="1"/>
    <col min="35" max="35" width="10.85546875" style="43" hidden="1" customWidth="1"/>
    <col min="36" max="36" width="8.7109375" style="7" hidden="1" customWidth="1"/>
    <col min="37" max="37" width="10" style="2" hidden="1" customWidth="1"/>
    <col min="38" max="38" width="10.140625" style="2" hidden="1" customWidth="1"/>
    <col min="39" max="39" width="12.85546875" style="2" hidden="1" customWidth="1"/>
    <col min="40" max="40" width="12.28515625" style="17" hidden="1" customWidth="1"/>
    <col min="41" max="41" width="8.7109375" style="17" hidden="1" customWidth="1"/>
    <col min="42" max="42" width="9.28515625" style="17" hidden="1" customWidth="1"/>
    <col min="43" max="43" width="10.7109375" style="7" hidden="1" customWidth="1"/>
    <col min="44" max="44" width="11.5703125" style="85" hidden="1" customWidth="1"/>
    <col min="45" max="45" width="11.7109375" style="85" hidden="1" customWidth="1"/>
    <col min="46" max="46" width="4.28515625" style="47" hidden="1" customWidth="1"/>
    <col min="47" max="49" width="9.85546875" style="14" customWidth="1"/>
    <col min="50" max="50" width="9.85546875" style="64" customWidth="1"/>
    <col min="51" max="51" width="9.85546875" style="90" hidden="1" customWidth="1"/>
    <col min="52" max="55" width="9.85546875" style="12" hidden="1" customWidth="1"/>
    <col min="56" max="56" width="9.85546875" style="134" hidden="1" customWidth="1"/>
    <col min="57" max="57" width="9.85546875" style="47" hidden="1" customWidth="1"/>
    <col min="58" max="60" width="9.85546875" style="14" customWidth="1"/>
    <col min="61" max="61" width="9.85546875" style="64" customWidth="1"/>
    <col min="62" max="62" width="4.28515625" style="90" hidden="1" customWidth="1"/>
    <col min="63" max="63" width="12.140625" style="12" hidden="1" customWidth="1"/>
    <col min="64" max="64" width="19.7109375" style="12" hidden="1" customWidth="1"/>
    <col min="65" max="65" width="14.140625" style="12" hidden="1" customWidth="1"/>
    <col min="66" max="66" width="18.140625" style="12" hidden="1" customWidth="1"/>
    <col min="67" max="67" width="20.42578125" style="134" hidden="1" customWidth="1"/>
    <col min="68" max="68" width="3.28515625" style="88" hidden="1" customWidth="1"/>
    <col min="69" max="69" width="17.140625" style="12" hidden="1" customWidth="1"/>
    <col min="70" max="70" width="19.85546875" style="84" hidden="1" customWidth="1"/>
    <col min="71" max="71" width="21.140625" style="12" hidden="1" customWidth="1"/>
    <col min="72" max="72" width="23.28515625" style="12" hidden="1" customWidth="1"/>
    <col min="73" max="73" width="26" style="84" hidden="1" customWidth="1"/>
    <col min="74" max="74" width="17.28515625" style="12" hidden="1" customWidth="1"/>
    <col min="75" max="75" width="17.28515625" style="134" hidden="1" customWidth="1"/>
    <col min="76" max="76" width="18.28515625" style="12" hidden="1" customWidth="1"/>
    <col min="77" max="77" width="21" style="84" hidden="1" customWidth="1"/>
    <col min="78" max="78" width="22.28515625" style="12" hidden="1" customWidth="1"/>
    <col min="79" max="79" width="25" style="84" hidden="1" customWidth="1"/>
    <col min="80" max="80" width="24.5703125" style="12" hidden="1" customWidth="1"/>
    <col min="81" max="81" width="27.140625" style="84" hidden="1" customWidth="1"/>
    <col min="82" max="82" width="16" style="12" hidden="1" customWidth="1"/>
    <col min="83" max="83" width="22.5703125" style="12" hidden="1" customWidth="1"/>
    <col min="84" max="84" width="25.28515625" style="84" hidden="1" customWidth="1"/>
    <col min="85" max="85" width="12" style="138" customWidth="1"/>
    <col min="86" max="86" width="10.85546875" style="44" hidden="1" customWidth="1"/>
    <col min="87" max="87" width="7.7109375" style="9" hidden="1" customWidth="1"/>
    <col min="88" max="88" width="10" style="35" hidden="1" customWidth="1"/>
    <col min="89" max="89" width="10.140625" style="4" hidden="1" customWidth="1"/>
    <col min="90" max="90" width="12.85546875" style="4" hidden="1" customWidth="1"/>
    <col min="91" max="91" width="14.42578125" style="4" hidden="1" customWidth="1"/>
    <col min="92" max="92" width="8.7109375" style="4" hidden="1" customWidth="1"/>
    <col min="93" max="93" width="9.28515625" style="4" hidden="1" customWidth="1"/>
    <col min="94" max="94" width="14.7109375" style="9" hidden="1" customWidth="1"/>
    <col min="95" max="95" width="11.5703125" style="34" hidden="1" customWidth="1"/>
    <col min="96" max="96" width="11.7109375" style="9" hidden="1" customWidth="1"/>
    <col min="97" max="97" width="11.5703125" style="7" bestFit="1" customWidth="1"/>
    <col min="98" max="98" width="10.7109375" style="3" customWidth="1"/>
    <col min="99" max="99" width="12.140625" style="3" customWidth="1"/>
    <col min="100" max="100" width="9.85546875" style="3" customWidth="1"/>
    <col min="101" max="101" width="10.42578125" style="7" bestFit="1" customWidth="1"/>
    <col min="102" max="102" width="15" style="4" hidden="1" customWidth="1"/>
    <col min="103" max="103" width="8.7109375" style="50" hidden="1" customWidth="1"/>
    <col min="104" max="104" width="8.42578125" style="50" hidden="1" customWidth="1"/>
    <col min="105" max="105" width="10.85546875" style="4" hidden="1" customWidth="1"/>
    <col min="106" max="106" width="10.5703125" style="8" customWidth="1"/>
    <col min="107" max="107" width="17.28515625" style="3" hidden="1" customWidth="1"/>
    <col min="108" max="108" width="17.7109375" style="3" hidden="1" customWidth="1"/>
    <col min="109" max="16384" width="9.140625" style="2"/>
  </cols>
  <sheetData>
    <row r="1" spans="1:108" s="92" customFormat="1">
      <c r="A1" s="149" t="s">
        <v>27</v>
      </c>
      <c r="B1" s="149"/>
      <c r="C1" s="149"/>
      <c r="D1" s="149"/>
      <c r="E1" s="149"/>
      <c r="F1" s="160" t="s">
        <v>11</v>
      </c>
      <c r="G1" s="161"/>
      <c r="H1" s="161"/>
      <c r="I1" s="162"/>
      <c r="J1" s="158" t="s">
        <v>615</v>
      </c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31" t="s">
        <v>73</v>
      </c>
      <c r="AI1" s="156" t="s">
        <v>26</v>
      </c>
      <c r="AJ1" s="157"/>
      <c r="AK1" s="156" t="s">
        <v>70</v>
      </c>
      <c r="AL1" s="163"/>
      <c r="AM1" s="163"/>
      <c r="AN1" s="163"/>
      <c r="AO1" s="163"/>
      <c r="AP1" s="163"/>
      <c r="AQ1" s="157"/>
      <c r="AR1" s="65"/>
      <c r="AS1" s="65"/>
      <c r="AT1" s="45"/>
      <c r="AU1" s="150" t="s">
        <v>9</v>
      </c>
      <c r="AV1" s="150"/>
      <c r="AW1" s="150"/>
      <c r="AX1" s="150"/>
      <c r="AY1" s="150"/>
      <c r="AZ1" s="150"/>
      <c r="BA1" s="150"/>
      <c r="BB1" s="150"/>
      <c r="BC1" s="150"/>
      <c r="BD1" s="150"/>
      <c r="BE1" s="45"/>
      <c r="BF1" s="151" t="s">
        <v>71</v>
      </c>
      <c r="BG1" s="152"/>
      <c r="BH1" s="152"/>
      <c r="BI1" s="152"/>
      <c r="BJ1" s="152"/>
      <c r="BK1" s="152"/>
      <c r="BL1" s="152"/>
      <c r="BM1" s="152"/>
      <c r="BN1" s="152"/>
      <c r="BO1" s="153"/>
      <c r="BP1" s="91"/>
      <c r="BQ1" s="154" t="s">
        <v>76</v>
      </c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30"/>
      <c r="CG1" s="131" t="s">
        <v>72</v>
      </c>
      <c r="CH1" s="156" t="s">
        <v>26</v>
      </c>
      <c r="CI1" s="157"/>
      <c r="CJ1" s="156" t="s">
        <v>74</v>
      </c>
      <c r="CK1" s="163"/>
      <c r="CL1" s="163"/>
      <c r="CM1" s="163"/>
      <c r="CN1" s="163"/>
      <c r="CO1" s="163"/>
      <c r="CP1" s="157"/>
      <c r="CQ1" s="65"/>
      <c r="CR1" s="93"/>
      <c r="CS1" s="42"/>
      <c r="CT1" s="151" t="s">
        <v>75</v>
      </c>
      <c r="CU1" s="152"/>
      <c r="CV1" s="152"/>
      <c r="CW1" s="152"/>
      <c r="CX1" s="152"/>
      <c r="CY1" s="152"/>
      <c r="CZ1" s="152"/>
      <c r="DA1" s="152"/>
      <c r="DB1" s="153"/>
    </row>
    <row r="2" spans="1:108" s="119" customFormat="1" ht="12.75" thickBot="1">
      <c r="A2" s="111" t="s">
        <v>10</v>
      </c>
      <c r="B2" s="112" t="s">
        <v>33</v>
      </c>
      <c r="C2" s="112" t="s">
        <v>25</v>
      </c>
      <c r="D2" s="113" t="s">
        <v>28</v>
      </c>
      <c r="E2" s="112" t="s">
        <v>308</v>
      </c>
      <c r="F2" s="114" t="s">
        <v>383</v>
      </c>
      <c r="G2" s="115" t="s">
        <v>384</v>
      </c>
      <c r="H2" s="115" t="s">
        <v>385</v>
      </c>
      <c r="I2" s="115" t="s">
        <v>386</v>
      </c>
      <c r="J2" s="111" t="s">
        <v>381</v>
      </c>
      <c r="K2" s="111" t="s">
        <v>382</v>
      </c>
      <c r="L2" s="111" t="s">
        <v>387</v>
      </c>
      <c r="M2" s="115" t="s">
        <v>388</v>
      </c>
      <c r="N2" s="116" t="s">
        <v>389</v>
      </c>
      <c r="O2" s="116" t="s">
        <v>390</v>
      </c>
      <c r="P2" s="116" t="s">
        <v>392</v>
      </c>
      <c r="Q2" s="116" t="s">
        <v>393</v>
      </c>
      <c r="R2" s="116" t="s">
        <v>394</v>
      </c>
      <c r="S2" s="116" t="s">
        <v>396</v>
      </c>
      <c r="T2" s="116" t="s">
        <v>395</v>
      </c>
      <c r="U2" s="116" t="s">
        <v>401</v>
      </c>
      <c r="V2" s="116" t="s">
        <v>403</v>
      </c>
      <c r="W2" s="116" t="s">
        <v>405</v>
      </c>
      <c r="X2" s="116" t="s">
        <v>409</v>
      </c>
      <c r="Y2" s="116" t="s">
        <v>410</v>
      </c>
      <c r="Z2" s="116" t="s">
        <v>472</v>
      </c>
      <c r="AA2" s="116" t="s">
        <v>473</v>
      </c>
      <c r="AB2" s="116" t="s">
        <v>415</v>
      </c>
      <c r="AC2" s="116" t="s">
        <v>416</v>
      </c>
      <c r="AD2" s="116" t="s">
        <v>423</v>
      </c>
      <c r="AE2" s="116" t="s">
        <v>425</v>
      </c>
      <c r="AF2" s="116" t="s">
        <v>430</v>
      </c>
      <c r="AG2" s="116" t="s">
        <v>429</v>
      </c>
      <c r="AH2" s="132" t="s">
        <v>431</v>
      </c>
      <c r="AI2" s="117" t="s">
        <v>34</v>
      </c>
      <c r="AJ2" s="115" t="s">
        <v>35</v>
      </c>
      <c r="AK2" s="111" t="s">
        <v>68</v>
      </c>
      <c r="AL2" s="111" t="s">
        <v>50</v>
      </c>
      <c r="AM2" s="111" t="s">
        <v>49</v>
      </c>
      <c r="AN2" s="112" t="s">
        <v>91</v>
      </c>
      <c r="AO2" s="112" t="s">
        <v>92</v>
      </c>
      <c r="AP2" s="112" t="s">
        <v>93</v>
      </c>
      <c r="AQ2" s="113" t="s">
        <v>90</v>
      </c>
      <c r="AR2" s="112" t="s">
        <v>48</v>
      </c>
      <c r="AS2" s="112" t="s">
        <v>104</v>
      </c>
      <c r="AT2" s="118" t="s">
        <v>100</v>
      </c>
      <c r="AU2" s="119" t="s">
        <v>435</v>
      </c>
      <c r="AV2" s="119" t="s">
        <v>436</v>
      </c>
      <c r="AW2" s="119" t="s">
        <v>437</v>
      </c>
      <c r="AX2" s="119" t="s">
        <v>438</v>
      </c>
      <c r="AY2" s="120" t="s">
        <v>101</v>
      </c>
      <c r="AZ2" s="116" t="s">
        <v>443</v>
      </c>
      <c r="BA2" s="116" t="s">
        <v>464</v>
      </c>
      <c r="BB2" s="116" t="s">
        <v>465</v>
      </c>
      <c r="BC2" s="116" t="s">
        <v>466</v>
      </c>
      <c r="BD2" s="116" t="s">
        <v>474</v>
      </c>
      <c r="BE2" s="118" t="s">
        <v>36</v>
      </c>
      <c r="BF2" s="119" t="s">
        <v>478</v>
      </c>
      <c r="BG2" s="119" t="s">
        <v>477</v>
      </c>
      <c r="BH2" s="119" t="s">
        <v>476</v>
      </c>
      <c r="BI2" s="119" t="s">
        <v>475</v>
      </c>
      <c r="BJ2" s="120" t="s">
        <v>36</v>
      </c>
      <c r="BK2" s="116" t="s">
        <v>484</v>
      </c>
      <c r="BL2" s="116" t="s">
        <v>487</v>
      </c>
      <c r="BM2" s="116" t="s">
        <v>490</v>
      </c>
      <c r="BN2" s="116" t="s">
        <v>491</v>
      </c>
      <c r="BO2" s="116" t="s">
        <v>495</v>
      </c>
      <c r="BP2" s="121" t="s">
        <v>94</v>
      </c>
      <c r="BQ2" s="116" t="s">
        <v>511</v>
      </c>
      <c r="BR2" s="116" t="s">
        <v>510</v>
      </c>
      <c r="BS2" s="116" t="s">
        <v>517</v>
      </c>
      <c r="BT2" s="116" t="s">
        <v>516</v>
      </c>
      <c r="BU2" s="116" t="s">
        <v>520</v>
      </c>
      <c r="BV2" s="116" t="s">
        <v>522</v>
      </c>
      <c r="BW2" s="116" t="s">
        <v>521</v>
      </c>
      <c r="BX2" s="116" t="s">
        <v>527</v>
      </c>
      <c r="BY2" s="116" t="s">
        <v>528</v>
      </c>
      <c r="BZ2" s="116" t="s">
        <v>529</v>
      </c>
      <c r="CA2" s="116" t="s">
        <v>530</v>
      </c>
      <c r="CB2" s="116" t="s">
        <v>538</v>
      </c>
      <c r="CC2" s="116" t="s">
        <v>539</v>
      </c>
      <c r="CD2" s="116" t="s">
        <v>545</v>
      </c>
      <c r="CE2" s="116" t="s">
        <v>547</v>
      </c>
      <c r="CF2" s="116" t="s">
        <v>548</v>
      </c>
      <c r="CG2" s="133" t="s">
        <v>549</v>
      </c>
      <c r="CH2" s="122" t="s">
        <v>37</v>
      </c>
      <c r="CI2" s="113" t="s">
        <v>38</v>
      </c>
      <c r="CJ2" s="111" t="s">
        <v>69</v>
      </c>
      <c r="CK2" s="111" t="s">
        <v>83</v>
      </c>
      <c r="CL2" s="111" t="s">
        <v>84</v>
      </c>
      <c r="CM2" s="112" t="s">
        <v>86</v>
      </c>
      <c r="CN2" s="112" t="s">
        <v>87</v>
      </c>
      <c r="CO2" s="112" t="s">
        <v>88</v>
      </c>
      <c r="CP2" s="113" t="s">
        <v>89</v>
      </c>
      <c r="CQ2" s="111" t="s">
        <v>85</v>
      </c>
      <c r="CR2" s="112" t="s">
        <v>104</v>
      </c>
      <c r="CS2" s="113" t="s">
        <v>17</v>
      </c>
      <c r="CT2" s="123" t="s">
        <v>42</v>
      </c>
      <c r="CU2" s="123" t="s">
        <v>43</v>
      </c>
      <c r="CV2" s="123" t="s">
        <v>41</v>
      </c>
      <c r="CW2" s="124" t="s">
        <v>82</v>
      </c>
      <c r="CX2" s="112" t="s">
        <v>81</v>
      </c>
      <c r="CY2" s="125" t="s">
        <v>78</v>
      </c>
      <c r="CZ2" s="125" t="s">
        <v>77</v>
      </c>
      <c r="DA2" s="112" t="s">
        <v>79</v>
      </c>
      <c r="DB2" s="113" t="s">
        <v>80</v>
      </c>
      <c r="DC2" s="119" t="s">
        <v>552</v>
      </c>
      <c r="DD2" s="119" t="s">
        <v>553</v>
      </c>
    </row>
    <row r="3" spans="1:108" s="12" customFormat="1" ht="11.25" customHeight="1" thickTop="1">
      <c r="A3" s="11" t="s">
        <v>444</v>
      </c>
      <c r="B3" s="2">
        <v>2010</v>
      </c>
      <c r="C3" s="15" t="s">
        <v>445</v>
      </c>
      <c r="D3" s="70" t="s">
        <v>98</v>
      </c>
      <c r="E3" s="4" t="s">
        <v>12</v>
      </c>
      <c r="F3" s="61">
        <v>1.3516699999999999</v>
      </c>
      <c r="G3" s="62">
        <v>1.34775</v>
      </c>
      <c r="H3" s="64">
        <f t="shared" ref="H3:H24" si="0">IF(AND(NOT(F3=""),NOT(G3="")),(F3-G3)*10000,"")</f>
        <v>39.199999999999235</v>
      </c>
      <c r="I3" s="126" t="str">
        <f t="shared" ref="I3:I24" si="1">IF(G3="","",IF(H3&lt;20,"20-",IF(AND(H3&gt;=20,H3&lt;25),"20-24.99",IF(AND(H3&gt;=25,H3&lt;30),"25-29.99",IF(AND(H3&gt;=30,H3&lt;35),"30-34.99",IF(AND(H3&gt;=35,H3&lt;40),"35-39.99",IF(AND(H3&gt;=40,H3&lt;45),"40-44.99",IF(AND(H3&gt;=45,H3&lt;50),"45-49.99",IF(AND(H3&gt;=50,H3&lt;55),"50-54.99",IF(AND(H3&gt;=55,H3&lt;60),"55-59.99",IF(AND(H3&gt;=60,H3&lt;65),"60-64.99",IF(AND(H3&gt;=65,H3&lt;70),"65-69.99",IF(AND(H3&gt;=70,H3&lt;75),"70-74.99",IF(AND(H3&gt;=75,H3&lt;80),"75-79.99",IF(AND(H3&gt;=80,H3&lt;85),"80-84.99",IF(AND(H3&gt;=85,H3&lt;90),"85-89.99",IF(AND(H3&gt;=90,H3&lt;95),"90-94.99",IF(AND(H3&gt;=95,H3&lt;100),"95-99.99",IF(AND(H3&gt;=100,H3&lt;120),"100-119.99",IF(AND(H3&gt;=120,H3&lt;500),"120+",))))))))))))))))))))</f>
        <v>35-39.99</v>
      </c>
      <c r="J3" s="14">
        <v>1.35118</v>
      </c>
      <c r="K3" s="14">
        <v>1.3524799999999999</v>
      </c>
      <c r="L3" s="14">
        <v>1.35097</v>
      </c>
      <c r="M3" s="64">
        <v>1.35141</v>
      </c>
      <c r="N3" s="13" t="str">
        <f t="shared" ref="N3:N24" si="2">IF(M3="","",IF(AND(K3&gt;G3,L3&gt;G3),"bull",IF(AND(K3&lt;F3,L3&lt;F3),"bear",IF(AND(K3&gt;F3,L3&lt;G3),"ND",""))))</f>
        <v>bull</v>
      </c>
      <c r="O3" s="13" t="str">
        <f t="shared" ref="O3:O24" si="3">IF(N3="","",IF(J3&gt;M3,"bear",IF(M3&gt;J3,"bull",IF(J3=M3,"cross"))))</f>
        <v>bull</v>
      </c>
      <c r="P3" s="13" t="str">
        <f t="shared" ref="P3:P24" si="4">IF(N3="","",IF(OR(AND(N3="bull",O3="bear"),AND(O3="bull",N3="bear")),"opp",IF(O3=N3,"same",IF(N3="ND","ND","diff"))))</f>
        <v>same</v>
      </c>
      <c r="Q3" s="135">
        <f t="shared" ref="Q3:Q24" si="5">IF(N3="","",(K3-L3)*10000)</f>
        <v>15.099999999999003</v>
      </c>
      <c r="R3" s="9" t="str">
        <f t="shared" ref="R3:R24" si="6">IF(N3="","",IF(AND(Q3&lt;10,Q3&gt;1),"10-",IF(AND(Q3&gt;=10,Q3&lt;12),"10-11.99",IF(AND(Q3&gt;=12,Q3&lt;15),"12-14.99",IF(AND(Q3&gt;=15,Q3&lt;17),"15-16.99",IF(AND(Q3&gt;=17,Q3&lt;19),"17-18.99",IF(AND(Q3&gt;19,Q3&lt;21),"19-20.99",IF(AND(Q3&gt;=21,Q3&lt;23),"21-22.99",IF(AND(Q3&gt;=23,Q3&lt;25),"23-24.99",IF(AND(Q3&gt;=25,Q3&lt;27),"25-26.99",IF(AND(Q3&gt;=27,Q3&lt;29),"27-28.99",IF(Q3&gt;=29,"29+"))))))))))))</f>
        <v>15-16.99</v>
      </c>
      <c r="S3" s="136">
        <f t="shared" ref="S3:S24" si="7">IF(N3="","",(Q3-AB3)/H3)</f>
        <v>0.17857142857141239</v>
      </c>
      <c r="T3" s="4" t="str">
        <f t="shared" ref="T3:T24" si="8">IF(N3="","",IF(AND(S3&gt;=0%,S3&lt;10%),"0-9.99%",IF(AND(S3&gt;=10%,S3&lt;15%),"10-14.99%",IF(AND(S3&gt;=15%,S3&lt;20%),"15-19.99%",IF(AND(S3&gt;=20%,S3&lt;30%),"20-29.99%",IF(AND(S3&gt;=30%,S3&lt;40%),"30-39.99%",IF(AND(S3&gt;=40%,S3&lt;50%),"40-49.99%",IF(AND(S3&gt;=50%,S3&lt;60%),"50-59.99%",IF(AND(S3&gt;=60%,S3&lt;70%),"60-69.99%",IF(AND(S3&gt;=70%,S3&lt;80%),"70-79.99%",IF(AND(S3&gt;=80%,S3&lt;90%),"80-99.99%",IF(S3&gt;=90%,"90+%"))))))))))))</f>
        <v>15-19.99%</v>
      </c>
      <c r="U3" s="19">
        <f t="shared" ref="U3:U24" si="9">IF(N3="","",H3-(Q3-AB3))</f>
        <v>32.200000000000003</v>
      </c>
      <c r="V3" s="37" t="str">
        <f t="shared" ref="V3:V24" si="10">IF(N3="","",IF(AND(U3&gt;=0,U3&lt;10),"0-9.99",IF(AND(U3&gt;=10,U3&lt;20),"10-19.99",IF(AND(U3&gt;=20,U3&lt;30),"20-29.99",IF(AND(U3&gt;=30,U3&lt;40),"30-39.99",IF(AND(U3&gt;=40,U3&lt;50),"40-49.99",IF(AND(U3&gt;=50,U3&lt;60),"50-59.99",IF(AND(U3&gt;=60,U3&lt;70),"60-69.99",IF(AND(U3&gt;=70,U3&lt;80),"70-79.99",IF(AND(U3&gt;=80,U3&lt;90),"80-99.99",IF(U3&gt;=90,"90+")))))))))))</f>
        <v>30-39.99</v>
      </c>
      <c r="W3" s="135">
        <f t="shared" ref="W3:W24" si="11">IF(N3="","",ABS(J3-M3)*10000)</f>
        <v>2.2999999999995246</v>
      </c>
      <c r="X3" s="136">
        <f t="shared" ref="X3:X24" si="12">IF(N3="","",IF(AND(L3&lt;G3,M3&lt;G3),ABS((M3-G3)*10000/W3),IF(AND(K3&gt;F3,M3&gt;F3),ABS((M3-F3)*10000/W3),0)))</f>
        <v>0</v>
      </c>
      <c r="Y3" s="4" t="str">
        <f t="shared" ref="Y3:Y24" si="13">IF(N3="","",IF(AND(X3&gt;=0%,X3&lt;10%),"0-9.99%",IF(AND(X3&gt;=10%,X3&lt;20%),"10-19.99%",IF(AND(X3&gt;=20%,X3&lt;30%),"20-29.99%",IF(AND(X3&gt;=30%,X3&lt;40%),"30-39.99%",IF(AND(X3&gt;=40%,X3&lt;50%),"40-49.99%",IF(AND(X3&gt;=50%,X3&lt;60%),"50-59.99%",IF(AND(X3&gt;=60%,X3&lt;70%),"60-69.99%",IF(AND(X3&gt;=70%,X3&lt;80%),"70-79.99%",IF(AND(X3&gt;=80%,X3&lt;90%),"80-99.99%",IF(X3&gt;=90%,"90+%")))))))))))</f>
        <v>0-9.99%</v>
      </c>
      <c r="Z3" s="137">
        <f t="shared" ref="Z3:Z24" si="14">IF(N3="","",W3/Q3)</f>
        <v>0.15231788079468056</v>
      </c>
      <c r="AA3" s="4" t="str">
        <f t="shared" ref="AA3:AA24" si="15">IF(N3="","",IF(AND(Z3&gt;=0%,Z3&lt;10%),"0-9.99%",IF(AND(Z3&gt;=10%,Z3&lt;20%),"10-19.99%",IF(AND(Z3&gt;=20%,Z3&lt;30%),"20-29.99%",IF(AND(Z3&gt;=30%,Z3&lt;40%),"30-39.99%",IF(AND(Z3&gt;=40%,Z3&lt;50%),"40-49.99%",IF(AND(Z3&gt;=50%,Z3&lt;60%),"50-59.99%",IF(AND(Z3&gt;=60%,Z3&lt;70%),"60-69.99%",IF(AND(Z3&gt;=70%,Z3&lt;80%),"70-79.99%",IF(AND(Z3&gt;=80%,Z3&lt;90%),"80-99.99%",IF(Z3&gt;=90%,"90+%")))))))))))</f>
        <v>10-19.99%</v>
      </c>
      <c r="AB3" s="19">
        <f t="shared" ref="AB3:AB24" si="16">IF(N3="","",IF(L3&lt;G3,(G3-L3)*10000,IF(K3&gt;F3,(K3-F3)*10000,0)))</f>
        <v>8.099999999999774</v>
      </c>
      <c r="AC3" s="37" t="str">
        <f t="shared" ref="AC3:AC24" si="17">IF(N3="","",IF(AND(AB3&gt;=2.5,AB3&lt;5),"2.5-4.99",IF(AND(AB3&gt;=5,AB3&lt;10),"5-9.99",IF(AND(AB3&gt;=10,AB3&lt;12),"10-11.99",IF(AND(AB3&gt;=12,AB3&lt;15),"12-14.99",IF(AND(AB3&gt;=15,AB3&lt;20),"15-19.99","20+"))))))</f>
        <v>5-9.99</v>
      </c>
      <c r="AD3" s="137">
        <f t="shared" ref="AD3:AD24" si="18">IF(N3="","",AB3/Q3)</f>
        <v>0.53642384105962315</v>
      </c>
      <c r="AE3" s="4" t="str">
        <f t="shared" ref="AE3:AE24" si="19">IF(N3="","",IF(AND(AD3&gt;=0%,AD3&lt;10%),"0-9.99%",IF(AND(AD3&gt;=10%,AD3&lt;20%),"10-19.99%",IF(AND(AD3&gt;=20%,AD3&lt;30%),"20-29.99%",IF(AND(AD3&gt;=30%,AD3&lt;40%),"30-39.99%",IF(AND(AD3&gt;=40%,AD3&lt;50%),"40-49.99%",IF(AND(AD3&gt;=50%,AD3&lt;60%),"50-59.99%",IF(AND(AD3&gt;=60%,AD3&lt;70%),"60-69.99%",IF(AND(AD3&gt;=70%,AD3&lt;80%),"70-79.99%",IF(AND(AD3&gt;=80%,AD3&lt;90%),"80-99.99%",IF(AD3&gt;=90%,"90+%")))))))))))</f>
        <v>50-59.99%</v>
      </c>
      <c r="AF3" s="19">
        <f t="shared" ref="AF3:AF24" si="20">IF(N3="","",Z3*AB3)</f>
        <v>1.2337748344368782</v>
      </c>
      <c r="AG3" s="37" t="str">
        <f t="shared" ref="AG3:AG24" si="21">IF(N3="","",IF(AND(AF3&gt;=0,AF3&lt;1),"0-0.99",IF(AND(AF3&gt;=1,AF3&lt;2),"1-1.99",IF(AND(AF3&gt;=2,AF3&lt;3),"2-2.99",IF(AND(AF3&gt;=3,AF3&lt;4),"3-3.99",IF(AND(AF3&gt;=4,AF3&lt;5),"4-4.99",IF(AND(AF3&gt;=5,AF3&lt;6),"5-5.99",IF(AND(AF3&gt;=6,AF3&lt;7),"6-6.99",IF(AND(AF3&gt;=7,AF3&lt;8),"7-7.99",IF(AND(AF3&gt;=8,AF3&lt;9),"8-8.99",IF(AND(AF3&gt;=9,AF3&lt;10),"9-9.99",IF(AND(AF3&gt;=10,AF3&lt;20),"10-19.99",IF(AND(AF3&gt;=20,AF3&lt;30),"20-29.99",IF(AND(AF3&gt;=30,AF3&lt;40),"30-39.99",IF(AND(AF3&gt;=40,AF3&lt;50),"40-49.99",IF(AND(AF3&gt;=50,AF3&lt;60),"50-59.99",IF(AND(AF3&gt;=60,AF3&lt;70),"60-69.99",IF(AND(AF3&gt;=70,AF3&lt;80),"70-79.99",IF(AND(AF3&gt;=80,AF3&lt;90),"80-99.99",IF(AF3&gt;=90,"90+"))))))))))))))))))))</f>
        <v>1-1.99</v>
      </c>
      <c r="AH3" s="138" t="str">
        <f>IF(A3="","",IF(OR(AND(Q3&gt;12,Q3&lt;25,AB3&gt;=2.5,Z3&gt;=50%,AB3&lt;12,X3&gt;0%,NOT(N3="ND"),H3&gt;15,H3&lt;80,AD3&lt;40%,NOT(P3="opp"),AD3&gt;=10%,U3&gt;=10),AND(AB3&lt;=3,AB3&gt;=2.5,NOT(N3="ND"),H3&gt;15,H3&lt;80,NOT(P3="opp"),AD3&gt;=10%,U3&gt;=10,Z3&gt;=10%),AND(AB3&gt;=2.5,NOT(N3="ND"),H3&gt;15,H3&lt;80,S3&gt;=60%,S3&lt;90%,NOT(P3="opp"),AD3&gt;=10%,U3&gt;=10,Z3&gt;=10%),AND(AB3&gt;=27,Q3&lt;=60,NOT(P3="opp"),AD3&gt;=10%,U3&gt;=10%),AND(Q3&gt;=17,Q3&lt;21,S3&lt;30%,AD3&gt;=30%,AF3&lt;12,Z3&gt;=10%),AND(S3&lt;10%,AF3&lt;4,U3&gt;=10,Z3&gt;=10%),AND(P3="same",Q3&gt;=19,Q3&lt;23,S3&lt;50%,AB3&gt;=2.5,AB3&lt;10,AD3&gt;=30%,AF3&lt;5,U3&gt;=10,Z3&gt;=10%)),"T",IF(OR(AND(Q3&gt;=12,Q3&lt;25,AB3&gt;=2.5,Z3&lt;50%,NOT(N3="ND"),H3&gt;15),AND(AB3&gt;12,NOT(N3="ND"),H3&gt;15),AND(Q3&gt;=25,AB3&gt;=2.5,AB3&lt;12,NOT(N3="ND"),H3&gt;15),AND(AB3&gt;12,NOT(N3="ND"),H3&gt;15)),"2+C",IF(OR(AB3&lt;2.5,N3="ND",H3&lt;=15),"NT","2+C"))))</f>
        <v>2+C</v>
      </c>
      <c r="AI3" s="44" t="s">
        <v>1</v>
      </c>
      <c r="AJ3" s="38">
        <f t="shared" ref="AJ3:AJ24" si="22">IF(OR(AI3="no",AI3=""),"",IF(AI3="win",Q3-4,IF(AI3="lose",(Q3+6.5)*-1)))</f>
        <v>-21.599999999999003</v>
      </c>
      <c r="AK3" s="92"/>
      <c r="AL3" s="37" t="str">
        <f t="shared" ref="AL3:AL24" si="23">IF(OR(AH3="2+C",AI3="",AI3="no",AI3="lose"),"",IF(N3="bull",((K3-AK3)*10000/Q3)-1,IF(N3="bear",((AK3-L3)*10000/Q3)-1)))</f>
        <v/>
      </c>
      <c r="AM3" s="37" t="str">
        <f t="shared" ref="AM3:AM24" si="24">IF(AND(AI3="lose",NOT(AH3="2+C"),NOT(AH3="2+C+"),NOT(AH3="NT")),AJ3+6.5,IF(OR(AH3="2+C",AI3="no",AI3="",AH3="NT"),"",IF(N3="bull",(L3-AK3)*10000,IF(N3="bear",(AK3-K3)*10000))))</f>
        <v/>
      </c>
      <c r="AN3" s="37" t="str">
        <f>IF(NOT(AH3="T"),"",IF(AND(Q3&gt;=1,Q3&lt;10),'BOR EURUSD TP adjustment'!$B$16,IF(AND(Q3&gt;=10,Q3&lt;12),'BOR EURUSD TP adjustment'!$B$17,IF(AND(Q3&gt;=12,Q3&lt;15),'BOR EURUSD TP adjustment'!$B$18,IF(AND(Q3&gt;=15,Q3&lt;17),'BOR EURUSD TP adjustment'!$B$19,IF(AND(Q3&gt;=17,Q3&lt;19),'BOR EURUSD TP adjustment'!$B$20,IF(AND(Q3&gt;=19,Q3&lt;21),'BOR EURUSD TP adjustment'!$B$21,IF(AND(Q3&gt;=21,Q3&lt;23),'BOR EURUSD TP adjustment'!$B$22,IF(AND(Q3&gt;=23,Q3&lt;25),'BOR EURUSD TP adjustment'!$B$23,IF(AND(Q3&gt;=25,Q3&lt;27),'BOR EURUSD TP adjustment'!$B$24,IF(AND(Q3&gt;=27,Q3&lt;29),'BOR EURUSD TP adjustment'!$B$25,IF(Q3&gt;=29,'BOR EURUSD TP adjustment'!$B$26,""))))))))))))</f>
        <v/>
      </c>
      <c r="AO3" s="37" t="str">
        <f>IF(OR(AH3="2+C",AI3="no",AI3=""),"",IF(AND(Q3&gt;=1,Q3&lt;10),('BOR EURUSD TP adjustment'!$B$16*Q3)-4,IF(AND(Q3&gt;=10,Q3&lt;12),('BOR EURUSD TP adjustment'!$B$17*Q3)-4,IF(AND(Q3&gt;=12,Q3&lt;15),('BOR EURUSD TP adjustment'!$B$18*Q3)-4,IF(AND(Q3&gt;=15,Q3&lt;17),('BOR EURUSD TP adjustment'!$B$19*Q3)-4,IF(AND(Q3&gt;=17,Q3&lt;19),('BOR EURUSD TP adjustment'!$B$20*Q3)-4,IF(AND(Q3&gt;=19,Q3&lt;21),('BOR EURUSD TP adjustment'!$B$21*Q3)-4,IF(AND(Q3&gt;=21,Q3&lt;23),('BOR EURUSD TP adjustment'!$B$22*Q3)-4,IF(AND(Q3&gt;=23,Q3&lt;25),('BOR EURUSD TP adjustment'!$B$23*Q3)-4,IF(AND(Q3&gt;=25,Q3&lt;27),('BOR EURUSD TP adjustment'!$B$24*Q3)-4,IF(AND(Q3&gt;=27,Q3&lt;29),('BOR EURUSD TP adjustment'!$B$25*Q3)-4,IF(Q3&gt;=29,('BOR EURUSD TP adjustment'!$B$26*Q3)-4,""))))))))))))</f>
        <v/>
      </c>
      <c r="AP3" s="37" t="str">
        <f t="shared" ref="AP3:AP24" si="25">IF(OR(AH3="2+C",AI3="no",AI3=""),"",IF(AND(Q3&gt;=1,Q3&lt;10),(Q3+6.5)*-1,IF(AND(Q3&gt;=10,Q3&lt;12),(Q3+6.5)*-1,IF(AND(Q3&gt;=12,Q3&lt;17),(Q3+6.5)*-1,IF(AND(Q3&gt;=17,Q3&lt;19),(Q3+6.5)*-1,IF(Q3&gt;=19,(Q3+6.5)*-1,""))))))</f>
        <v/>
      </c>
      <c r="AQ3" s="39" t="str">
        <f t="shared" ref="AQ3:AQ24" si="26">IF(NOT(AO3=""),(AP3*-1)/AO3,"")</f>
        <v/>
      </c>
      <c r="AR3" s="127" t="str">
        <f>IF(OR(AH3="2+C",AI3="no",AI3="",AM3=""),"",IF(AI3="lose",AM3-6.5,IF(AND(Q3&gt;=10,Q3&lt;12,AL3&gt;='BOR EURUSD TP adjustment'!$B$17),('BOR EURUSD TP adjustment'!$B$17*Q3)-4,IF(AND(Q3&gt;=10,Q3&lt;12,AL3&lt;'BOR EURUSD TP adjustment'!$B$17),(Q3+6.5)*-1,IF(AND(Q3&gt;=12,Q3&lt;15,AL3&gt;='BOR EURUSD TP adjustment'!$B$18),('BOR EURUSD TP adjustment'!$B$18*Q3)-4,IF(AND(Q3&gt;=12,Q3&lt;15,AL3&lt;'BOR EURUSD TP adjustment'!$B$18),(Q3+6.5)*-1,IF(AND(Q3&gt;=15,Q3&lt;17,AL3&gt;='BOR EURUSD TP adjustment'!$B$19),('BOR EURUSD TP adjustment'!$B$19*Q3)-4,IF(AND(Q3&gt;=15,Q3&lt;17,AL3&lt;'BOR EURUSD TP adjustment'!$B$19),(Q3+6.5)*-1,IF(AND(Q3&gt;=17,Q3&lt;19,AL3&gt;='BOR EURUSD TP adjustment'!$B$20),('BOR EURUSD TP adjustment'!$B$20*Q3)-4,IF(AND(Q3&gt;=17,Q3&lt;19,AL3&lt;'BOR EURUSD TP adjustment'!$B$20),(Q3+6.5)*-1,IF(AND(Q3&gt;=19,Q3&lt;21,AL3&gt;='BOR EURUSD TP adjustment'!$B$21),('BOR EURUSD TP adjustment'!$B$21*Q3)-4,IF(AND(Q3&gt;=19,Q3&lt;21,AL3&lt;'BOR EURUSD TP adjustment'!$B$21),(Q3+6.5)*-1,IF(AND(Q3&gt;=21,Q3&lt;23,AL3&gt;='BOR EURUSD TP adjustment'!$B$22),('BOR EURUSD TP adjustment'!$B$22*Q3)-4,IF(AND(Q3&gt;=21,Q3&lt;23,AL3&lt;'BOR EURUSD TP adjustment'!$B$22),(Q3+6.5)*-1,IF(AND(Q3&gt;=23,Q3&lt;25,AL3&gt;='BOR EURUSD TP adjustment'!$B$23),('BOR EURUSD TP adjustment'!$B$23*Q3)-4,IF(AND(Q3&gt;=23,Q3&lt;25,AL3&lt;'BOR EURUSD TP adjustment'!$B$23),(Q3+6.5)*-1,IF(AND(Q3&gt;=25,Q3&lt;27,AL3&gt;='BOR EURUSD TP adjustment'!$B$24),('BOR EURUSD TP adjustment'!$B$24*Q3)-4,IF(AND(Q3&gt;=25,Q3&lt;27,AL3&lt;'BOR EURUSD TP adjustment'!$B$24),(Q3+6.5)*-1,IF(AND(Q3&gt;=27,Q3&lt;29,AL3&gt;='BOR EURUSD TP adjustment'!$B$25),('BOR EURUSD TP adjustment'!$B$25*Q3)-4,IF(AND(Q3&gt;=27,Q3&lt;29,AL3&lt;'BOR EURUSD TP adjustment'!$B$25),(Q3+6.5)*-1,IF(AND(Q3&gt;=29,AL3&gt;='BOR EURUSD TP adjustment'!$B$26),('BOR EURUSD TP adjustment'!$B$26*Q3)-4,IF(AND(Q3&gt;=29,AL3&lt;'BOR EURUSD TP adjustment'!$B$26),(Q3+6.5)*-1,IF(AND(Q3&gt;=1,Q3&lt;10,AL3&gt;='BOR EURUSD TP adjustment'!$B$16),('BOR EURUSD TP adjustment'!$B$16*Q3)-4,IF(AND(Q3&gt;=1,Q3&lt;10,AL3&lt;'BOR EURUSD TP adjustment'!$B$16),(Q3+6.5)*-1))))))))))))))))))))))))</f>
        <v/>
      </c>
      <c r="AS3" s="127" t="str">
        <f>IF(AR3="","",IF(AR3&lt;0,"lose",IF(AR3&gt;0,"win","")))</f>
        <v/>
      </c>
      <c r="AT3" s="46"/>
      <c r="AU3" s="14">
        <v>1.35137</v>
      </c>
      <c r="AV3" s="14">
        <v>1.35354</v>
      </c>
      <c r="AW3" s="14">
        <v>1.3513500000000001</v>
      </c>
      <c r="AX3" s="64">
        <v>1.3529599999999999</v>
      </c>
      <c r="AY3" s="89"/>
      <c r="AZ3" s="139" t="str">
        <f t="shared" ref="AZ3:AZ24" si="27">IF(AX3="","",IF(AU3&gt;AX3,"bear",IF(AX3&gt;AU3,"bull",IF(AU3=AX3,"cross"))))</f>
        <v>bull</v>
      </c>
      <c r="BA3" s="140">
        <f t="shared" ref="BA3:BA24" si="28">IF(AND(N3="bull",AW3&gt;=F3),100%,IF(AND(N3="bull",AV3&lt;=F3),0%,IF(AND(N3="bull",AW3&lt;F3,NOT(AV3&lt;F3)),((AV3-F3)*10000)/BB3,IF(AND(N3="bear",AV3&lt;=G3),100%,IF(AND(N3="bear",AW3&gt;=G3),0%,IF(AND(N3="bear",AV3&gt;G3,AW3&lt;G3),((G3-AW3)*10000)/BB3,""))))))</f>
        <v>0.85388127853886375</v>
      </c>
      <c r="BB3" s="139">
        <f t="shared" ref="BB3:BB24" si="29">IF(AX3="","",(AV3-AW3)*10000)</f>
        <v>21.899999999999142</v>
      </c>
      <c r="BC3" s="139">
        <f t="shared" ref="BC3:BC24" si="30">IF(AX3="","",ABS(AU3-AX3)*10000)</f>
        <v>15.899999999999803</v>
      </c>
      <c r="BD3" s="141">
        <f t="shared" ref="BD3:BD24" si="31">IF(AX3="","",BC3/BB3)</f>
        <v>0.72602739726029342</v>
      </c>
      <c r="BE3" s="46"/>
      <c r="BF3" s="14">
        <v>1.3529</v>
      </c>
      <c r="BG3" s="14">
        <v>1.35426</v>
      </c>
      <c r="BH3" s="14">
        <v>1.3526400000000001</v>
      </c>
      <c r="BI3" s="64">
        <v>1.35287</v>
      </c>
      <c r="BJ3" s="89"/>
      <c r="BK3" s="139" t="str">
        <f t="shared" ref="BK3:BK24" si="32">IF(BI3="","",IF(BF3&gt;BI3,"bear",IF(BI3&gt;BF3,"bull",IF(BF3=BI3,"cross"))))</f>
        <v>bear</v>
      </c>
      <c r="BL3" s="140">
        <f>IF(AND(N3="bull",BH3&gt;=F3),100%,IF(AND(N3="bull",BG3&lt;F3),0%,IF(AND(N3="bull",BH3&lt;F3,NOT(BG3&lt;F3)),((BG3-F3)*10000)/BM3,IF(AND(N3="bear",BG3&lt;=G3),100%,IF(AND(N3="bear",BH3&gt;G3),0%,IF(AND(N3="bear",BG3&gt;G3,BH3&lt;G3),((G3-BH3)*10000)/BM3,0))))))</f>
        <v>1</v>
      </c>
      <c r="BM3" s="142">
        <f t="shared" ref="BM3:BM24" si="33">IF(BI3="","",(BG3-BH3)*10000)</f>
        <v>16.199999999999548</v>
      </c>
      <c r="BN3" s="139">
        <f t="shared" ref="BN3:BN24" si="34">IF(BI3="","",ABS(BF3-BI3)*10000)</f>
        <v>0.29999999999974492</v>
      </c>
      <c r="BO3" s="141">
        <f t="shared" ref="BO3:BO24" si="35">IF(BI3="","",BN3/BM3)</f>
        <v>1.851851851850329E-2</v>
      </c>
      <c r="BP3" s="87"/>
      <c r="BQ3" s="23">
        <f t="shared" ref="BQ3:BQ24" si="36">IF(BI3="","",(MAX(AV3,BG3)-MIN(AW3,BH3))*10000)</f>
        <v>29.099999999999682</v>
      </c>
      <c r="BR3" s="4" t="str">
        <f>IF(BI3="","",IF(BQ3&lt;10,"10-",IF(AND(BQ3&gt;=10,BQ3&lt;12),"10-11.99",IF(AND(BQ3&gt;=12,BQ3&lt;15),"12-14.99",IF(AND(BQ3&gt;=15,BQ3&lt;17),"15-16.99",IF(AND(BQ3&gt;=17,BQ3&lt;19),"17-18.99",IF(AND(BQ3&gt;19,BQ3&lt;21),"19-20.99",IF(AND(BQ3&gt;=21,BQ3&lt;23),"21-22.99",IF(AND(BQ3&gt;=23,BQ3&lt;25),"23-24.99",IF(AND(BQ3&gt;=25,BQ3&lt;27),"25-26.99",IF(AND(BQ3&gt;=27,BQ3&lt;29),"27-28.99",IF(BQ3&gt;=29,"29+"))))))))))))</f>
        <v>29+</v>
      </c>
      <c r="BS3" s="135">
        <f t="shared" ref="BS3:BS24" si="37">IF(BI3="","",BC3+BN3)</f>
        <v>16.199999999999548</v>
      </c>
      <c r="BT3" s="136">
        <f t="shared" ref="BT3:BT24" si="38">IF(BI3="","",BS3/(BB3+BM3))</f>
        <v>0.42519685039370358</v>
      </c>
      <c r="BU3" s="4" t="str">
        <f t="shared" ref="BU3:BU24" si="39">IF(BI3="","",IF(AND(BT3&gt;=0%,BT3&lt;10%),"0-9.99%",IF(AND(BT3&gt;=10%,BT3&lt;20%),"10-19.99%",IF(AND(BT3&gt;=20%,BT3&lt;30%),"20-29.99%",IF(AND(BT3&gt;=30%,BT3&lt;40%),"30-39.99%",IF(AND(BT3&gt;=40%,BT3&lt;50%),"40-49.99%",IF(AND(BT3&gt;=50%,BT3&lt;60%),"50-59.99%",IF(AND(BT3&gt;=60%,BT3&lt;70%),"60-69.99%",IF(AND(BT3&gt;=70%,BT3&lt;80%),"70-79.99%",IF(AND(BT3&gt;=80%,BT3&lt;90%),"80-99.99%",IF(BT3&gt;=90%,"90+%")))))))))))</f>
        <v>40-49.99%</v>
      </c>
      <c r="BV3" s="135">
        <f t="shared" ref="BV3:BV24" si="40">IF(BI3="","",IF(AV3&gt;=BG3,AV3,IF(BG3&gt;AV3,BG3)))</f>
        <v>1.35426</v>
      </c>
      <c r="BW3" s="64">
        <f t="shared" ref="BW3:BW24" si="41">IF(BI3="","",IF(AW3&lt;=BH3,AW3,IF(BH3&lt;AW3,BH3)))</f>
        <v>1.3513500000000001</v>
      </c>
      <c r="BX3" s="135">
        <f t="shared" ref="BX3:BX24" si="42">IF(BI3="","",IF(BW3&lt;G3,(G3-BW3)*10000,IF(BV3&gt;F3,(BV3-F3)*10000,0)))</f>
        <v>25.900000000000922</v>
      </c>
      <c r="BY3" s="37" t="str">
        <f t="shared" ref="BY3:BY24" si="43">IF(BI3="","",IF(AND(BX3&gt;=2.5,BX3&lt;5),"2.5-4.99",IF(AND(BX3&gt;=5,BX3&lt;10),"5-9.99",IF(AND(BX3&gt;=10,BX3&lt;12),"10-11.99",IF(AND(BX3&gt;=12,BX3&lt;15),"12-14.99",IF(AND(BX3&gt;=15,BX3&lt;20),"15-19.99","20+"))))))</f>
        <v>20+</v>
      </c>
      <c r="BZ3" s="136">
        <f t="shared" ref="BZ3:BZ24" si="44">IF(BI3="","",(BQ3-BX3)/H3)</f>
        <v>8.1632653061194438E-2</v>
      </c>
      <c r="CA3" s="4" t="str">
        <f t="shared" ref="CA3:CA24" si="45">IF(BI3="","",IF(AND(BZ3&gt;=0%,BZ3&lt;10%),"0-9.99%",IF(AND(BZ3&gt;=10%,BZ3&lt;20%),"10-19.99%",IF(AND(BZ3&gt;=20%,BZ3&lt;30%),"20-29.99%",IF(AND(BZ3&gt;=30%,BZ3&lt;40%),"30-39.99%",IF(AND(BZ3&gt;=40%,BZ3&lt;50%),"40-49.99%",IF(AND(BZ3&gt;=50%,BZ3&lt;60%),"50-59.99%",IF(AND(BZ3&gt;=60%,BZ3&lt;70%),"60-69.99%",IF(AND(BZ3&gt;=70%,BZ3&lt;80%),"70-79.99%",IF(AND(BZ3&gt;=80%,BZ3&lt;90%),"80-99.99%",IF(BZ3&gt;=90%,"90+%")))))))))))</f>
        <v>0-9.99%</v>
      </c>
      <c r="CB3" s="136">
        <f t="shared" ref="CB3:CB24" si="46">IF(BI3="","",BQ3/Q3)</f>
        <v>1.9271523178809009</v>
      </c>
      <c r="CC3" s="4" t="str">
        <f t="shared" ref="CC3:CC24" si="47">IF(BI3="","",IF(AND(CB3&gt;=0%,CB3&lt;10%),"0-9.99%",IF(AND(CB3&gt;=10%,CB3&lt;20%),"10-19.99%",IF(AND(CB3&gt;=20%,CB3&lt;30%),"20-29.99%",IF(AND(CB3&gt;=30%,CB3&lt;40%),"30-39.99%",IF(AND(CB3&gt;=40%,CB3&lt;50%),"40-49.99%",IF(AND(CB3&gt;=50%,CB3&lt;60%),"50-59.99%",IF(AND(CB3&gt;=60%,CB3&lt;70%),"60-69.99%",IF(AND(CB3&gt;=70%,CB3&lt;80%),"70-79.99%",IF(AND(CB3&gt;=80%,CB3&lt;90%),"80-89.99%",IF(AND(CB3&gt;=90%,CB3&lt;99.99%),"90-99.99%",IF(AND(CB3&gt;=100%,CB3&lt;110%),"100-109.99%",IF(AND(CB3&gt;=110%,CB3&lt;120%),"110-119.99%",IF(AND(CB3&gt;=120%,CB3&lt;130%),"120-129.99%",IF(AND(CB3&gt;=130%,CB3&lt;140%),"130-139.99%",IF(AND(CB3&gt;=140%,CB3&lt;150%),"140-149.99%",IF(AND(CB3&gt;=150%,CB3&lt;160%),"150-159.99%",IF(AND(CB3&gt;=160%,CB3&lt;170%),"160-169.99%",IF(CB3&gt;=170%,"170+%")))))))))))))))))))</f>
        <v>170+%</v>
      </c>
      <c r="CD3" s="135" t="str">
        <f t="shared" ref="CD3:CD24" si="48">IF(BI3="","",IF(OR(AND(O3="bull",AZ3="bull",BK3="bull"),AND(O3="bear",AZ3="bear",BK3="bear")),"Continuation",IF(OR(AND(O3="bull",AZ3="bear",BK3="bear"),AND(O3="bear",AZ3="bull",BK3="bull")),"Reversal",IF(OR(AND(AZ3="bear",BK3="bull"),AND(AZ3="bull",BK3="bear")),"Mixed",""))))</f>
        <v>Mixed</v>
      </c>
      <c r="CE3" s="137">
        <f t="shared" ref="CE3:CE24" si="49">IF(BI3="","",IF(NOT(BA3=""),((BA3*BB3)+(BL3*BM3))/(BB3+BM3),""))</f>
        <v>0.91601049868769391</v>
      </c>
      <c r="CF3" s="4" t="str">
        <f t="shared" ref="CF3:CF24" si="50">IF(BI3="","",IF(AND(CE3&gt;=0%,CE3&lt;10%),"0-9.99%",IF(AND(CE3&gt;=10%,CE3&lt;20%),"10-19.99%",IF(AND(CE3&gt;=20%,CE3&lt;30%),"20-29.99%",IF(AND(CE3&gt;=30%,CE3&lt;40%),"30-39.99%",IF(AND(CE3&gt;=40%,CE3&lt;50%),"40-49.99%",IF(AND(CE3&gt;=50%,CE3&lt;60%),"50-59.99%",IF(AND(CE3&gt;=60%,CE3&lt;70%),"60-69.99%",IF(AND(CE3&gt;=70%,CE3&lt;80%),"70-79.99%",IF(AND(CE3&gt;=80%,CE3&lt;90%),"80-99.99%",IF(CE3&gt;=90%,"90+%")))))))))))</f>
        <v>90+%</v>
      </c>
      <c r="CG3" s="138" t="str">
        <f>IF(OR(CD3="",AH3="T",AH3="NT"),"",IF(OR(AND(CD3="reversal",BQ3&lt;=20,CE3&gt;70%),AND(CD3="reversal",CB3&lt;=80%,CE3&gt;=90%),AND(CD3="continuation",BQ3&lt;=40,CE3&gt;=90%),AND(CD3="mixed",BQ3&lt;=45,CE3&lt;=90%,CE3&gt;=70%,BT3&gt;=20%),AND(CD3="mixed",CE3&gt;90%,BQ3&lt;=25),AND(CD3="mixed",BQ3&lt;27,BT3&gt;=20%,CB3&gt;=80%,CE3&gt;=30%)),"T","NT"))</f>
        <v>NT</v>
      </c>
      <c r="CH3" s="44" t="s">
        <v>1</v>
      </c>
      <c r="CI3" s="41">
        <f t="shared" ref="CI3:CI24" si="51">IF(OR(CH3="",CH3="no",CG3=""),"",IF(CH3="win",BQ3-4,IF(CH3="lose",(BQ3+6.5)*-1)))</f>
        <v>-35.599999999999682</v>
      </c>
      <c r="CJ3" s="40"/>
      <c r="CK3" s="40" t="str">
        <f t="shared" ref="CK3:CK24" si="52">IF(OR(CG3="NT",CG3="",CH3="",CH3="no",CH3="lose"),"",IF(N3="bull",((BV3-CJ3)*10000/BQ3)-1,IF(N3="bear",((CJ3-BW3)*10000/BQ3)-1)))</f>
        <v/>
      </c>
      <c r="CL3" s="40" t="str">
        <f t="shared" ref="CL3:CL24" si="53">IF(AND(CH3="lose",NOT(CG3="NT"),NOT(CG3="")),CI3+6.5,IF(OR(CH3="no",CH3="",CG3="NT",CG3=""),"",IF(N3="bull",(BW3-CJ3)*10000,IF(N3="bear",(CJ3-BV3)*10000,""))))</f>
        <v/>
      </c>
      <c r="CM3" s="40" t="str">
        <f>IF(NOT(CG3="T"),"",IF(AND(BQ3&gt;=1,BQ3&lt;10),'BOR EURUSD TP adjustment'!$B$28,IF(AND(BQ3&gt;=10,BQ3&lt;12),'BOR EURUSD TP adjustment'!$B$29,IF(AND(BQ3&gt;=12,BQ3&lt;15),'BOR EURUSD TP adjustment'!$B$30,IF(AND(BQ3&gt;=15,BQ3&lt;17),'BOR EURUSD TP adjustment'!$B$31,IF(AND(BQ3&gt;=17,BQ3&lt;19),'BOR EURUSD TP adjustment'!$B$32,IF(AND(BQ3&gt;=19,BQ3&lt;21),'BOR EURUSD TP adjustment'!$B$33,IF(AND(BQ3&gt;=21,BQ3&lt;23),'BOR EURUSD TP adjustment'!$B$34,IF(AND(BQ3&gt;=23,BQ3&lt;25),'BOR EURUSD TP adjustment'!$B$35,IF(AND(BQ3&gt;=25,BQ3&lt;27),'BOR EURUSD TP adjustment'!$B$36,IF(AND(BQ3&gt;=27,BQ3&lt;29),'BOR EURUSD TP adjustment'!$B$37,IF(BQ3&gt;=29,'BOR EURUSD TP adjustment'!$B$38,""))))))))))))</f>
        <v/>
      </c>
      <c r="CN3" s="40" t="str">
        <f>IF(NOT(CG3="T"),"",IF(AND(BQ3&gt;=1,BQ3&lt;10),('BOR EURUSD TP adjustment'!$B$28*BQ3)-4,IF(AND(BQ3&gt;=10,BQ3&lt;12),('BOR EURUSD TP adjustment'!$B$29*BQ3)-4,IF(AND(BQ3&gt;=12,BQ3&lt;15),('BOR EURUSD TP adjustment'!$B$30*BQ3)-4,IF(AND(BQ3&gt;=15,BQ3&lt;17),('BOR EURUSD TP adjustment'!$B$31*BQ3)-4,IF(AND(BQ3&gt;=17,BQ3&lt;19),('BOR EURUSD TP adjustment'!$B$32*BQ3)-4,IF(AND(BQ3&gt;=19,BQ3&lt;21),('BOR EURUSD TP adjustment'!$B$33*BQ3)-4,IF(AND(BQ3&gt;=21,BQ3&lt;23),('BOR EURUSD TP adjustment'!$B$34*BQ3)-4,IF(AND(BQ3&gt;=23,BQ3&lt;25),('BOR EURUSD TP adjustment'!$B$35*BQ3)-4,IF(AND(BQ3&gt;=25,BQ3&lt;27),('BOR EURUSD TP adjustment'!$B$36*BQ3)-4,IF(AND(BQ3&gt;=27,BQ3&lt;29),('BOR EURUSD TP adjustment'!$B$37*BQ3)-4,IF(BQ3&gt;=29,('BOR EURUSD TP adjustment'!$B$38*BQ3)-4,""))))))))))))</f>
        <v/>
      </c>
      <c r="CO3" s="40" t="str">
        <f t="shared" ref="CO3:CO24" si="54">IF(NOT(CG3="T"),"",IF(AND(BQ3&gt;=1,BQ3&lt;10),(BQ3+6.5)*-1,IF(AND(BQ3&gt;=10,BQ3&lt;12),(BQ3+6.5)*-1,IF(AND(BQ3&gt;=12,BQ3&lt;17),(BQ3+6.5)*-1,IF(AND(BQ3&gt;=17,BQ3&lt;19),(BQ3+6.5)*-1,IF(BQ3&gt;=19,(BQ3+6.5)*-1,""))))))</f>
        <v/>
      </c>
      <c r="CP3" s="39" t="str">
        <f t="shared" ref="CP3:CP24" si="55">IF(NOT(CN3=""),(CO3*-1)/CN3,"")</f>
        <v/>
      </c>
      <c r="CQ3" s="128" t="str">
        <f>IF(OR(CG3="",CG3="NT",CH3="no",CH3=""),"",IF(CH3="lose",CL3-6.5,IF(AND(BQ3&gt;=10,BQ3&lt;12,CK3&gt;='BOR EURUSD TP adjustment'!$B$29),('BOR EURUSD TP adjustment'!$B$29*BQ3)-4,IF(AND(BQ3&gt;=10,BQ3&lt;12,CK3&lt;'BOR EURUSD TP adjustment'!$B$29),(BQ3+6.5)*-1,IF(AND(BQ3&gt;=12,BQ3&lt;15,CK3&gt;='BOR EURUSD TP adjustment'!$B$30),('BOR EURUSD TP adjustment'!$B$30*BQ3)-4,IF(AND(BQ3&gt;=12,BQ3&lt;15,CK3&lt;'BOR EURUSD TP adjustment'!$B$30),(BQ3+6.5)*-1,IF(AND(BQ3&gt;=15,BQ3&lt;17,CK3&gt;='BOR EURUSD TP adjustment'!$B$31),('BOR EURUSD TP adjustment'!$B$31*BQ3)-4,IF(AND(BQ3&gt;=15,BQ3&lt;17,CK3&lt;'BOR EURUSD TP adjustment'!$B$31),(BQ3+6.5)*-1,IF(AND(BQ3&gt;=17,BQ3&lt;19,CK3&gt;='BOR EURUSD TP adjustment'!$B$32),('BOR EURUSD TP adjustment'!$B$32*BQ3)-4,IF(AND(BQ3&gt;=17,BQ3&lt;19,CK3&lt;'BOR EURUSD TP adjustment'!$B$32),(BQ3+6.5)*-1,IF(AND(BQ3&gt;=19,BQ3&lt;21,CK3&gt;='BOR EURUSD TP adjustment'!$B$33),('BOR EURUSD TP adjustment'!$B$33*BQ3)-4,IF(AND(BQ3&gt;=19,BQ3&lt;21,CK3&lt;'BOR EURUSD TP adjustment'!$B$33),(BQ3+6.5)*-1,IF(AND(BQ3&gt;=21,BQ3&lt;23,CK3&gt;='BOR EURUSD TP adjustment'!$B$34),('BOR EURUSD TP adjustment'!$B$34*BQ3)-4,IF(AND(BQ3&gt;=21,BQ3&lt;23,CK3&lt;'BOR EURUSD TP adjustment'!$B$34),(BQ3+6.5)*-1,IF(AND(BQ3&gt;=23,BQ3&lt;25,CK3&gt;='BOR EURUSD TP adjustment'!$B$35),('BOR EURUSD TP adjustment'!$B$35*BQ3)-4,IF(AND(BQ3&gt;=23,BQ3&lt;25,CK3&lt;'BOR EURUSD TP adjustment'!$B$35),(BQ3+6.5)*-1,IF(AND(BQ3&gt;=25,BQ3&lt;27,CK3&gt;='BOR EURUSD TP adjustment'!$B$36),('BOR EURUSD TP adjustment'!$B$36*BQ3)-4,IF(AND(BQ3&gt;=25,BQ3&lt;27,CK3&lt;'BOR EURUSD TP adjustment'!$B$36),(BQ3+6.5)*-1,IF(AND(BQ3&gt;=27,BQ3&lt;29,CK3&gt;='BOR EURUSD TP adjustment'!$B$37),('BOR EURUSD TP adjustment'!$B$37*BQ3)-4,IF(AND(BQ3&gt;=27,BQ3&lt;29,CK3&lt;'BOR EURUSD TP adjustment'!$B$37),(BQ3+6.5)*-1,IF(AND(BQ3&gt;=29,CK3&gt;='BOR EURUSD TP adjustment'!$B$38),('BOR EURUSD TP adjustment'!$B$38*BQ3)-4,IF(AND(BQ3&gt;=29,CK3&lt;'BOR EURUSD TP adjustment'!$B$38),(BQ3+6.5)*-1,IF(AND(BQ3&gt;=1,BQ3&lt;10,CK3&gt;='BOR EURUSD TP adjustment'!$B$28),('BOR EURUSD TP adjustment'!$B$28*BQ3)-4,IF(AND(BQ3&gt;=1,BQ3&lt;10,CK3&lt;'BOR EURUSD TP adjustment'!$B$28),(BQ3+6.5)*-1))))))))))))))))))))))))</f>
        <v/>
      </c>
      <c r="CR3" s="127" t="str">
        <f t="shared" ref="CR3:CR24" si="56">IF(CQ3="","",IF(CQ3&lt;0,"lose",IF(CQ3&gt;0,"win","")))</f>
        <v/>
      </c>
      <c r="CS3" s="49" t="str">
        <f t="shared" ref="CS3:CS24" si="57">IF(AND(NOT(CG3="T"),NOT(AH3="T")),"",IF(N3="bear","buy stop",IF(N3="bull","sell stop","no trade")))</f>
        <v/>
      </c>
      <c r="CT3" s="51" t="str">
        <f>IF(AND(N3="bear",AH3="T",CS3="buy stop"),K3-(Q3/10000*'BOR EURUSD TP adjustment'!$B$3)-'BOR EURUSD TP adjustment'!$B$1,IF(AND(N3="bull",AH3="T",CS3="sell stop"),L3+(Q3/10000*'BOR EURUSD TP adjustment'!$B$3)+'BOR EURUSD TP adjustment'!$B$1+'BOR EURUSD TP adjustment'!$B$2,IF(AND(N3="bear",OR(AH3="2+C",AH3="2+C+"),CG3="T",CS3="buy stop"),BV3-(BQ3/10000*'BOR EURUSD TP adjustment'!$B$4)-'BOR EURUSD TP adjustment'!$B$1,IF(AND(N3="bull",OR(AH3="2+C",AH3="2+C+"),CG3="T",CS3="sell stop"),BW3+(BQ3/10000*'BOR EURUSD TP adjustment'!$B$4)+'BOR EURUSD TP adjustment'!$B$1+'BOR EURUSD TP adjustment'!$B$2,""))))</f>
        <v/>
      </c>
      <c r="CU3" s="51" t="str">
        <f>IF(AND(N3="bear",AH3="T",CS3="buy stop"),K3+(Q3*AN3/10000),IF(AND(N3="bull",AH3="T",CS3="sell stop"),L3-(Q3*AN3/10000)+'BOR EURUSD TP adjustment'!$B$1,IF(AND(N3="bear",OR(AH3="2+C",AH3="2+C+"),CG3="T",CS3="buy stop"),BV3+(BQ3*CM3/10000),IF(AND(N3="bull",OR(AH3="2+C",AH3="2+C+"),CG3="T",CS3="sell stop"),BW3-(BQ3*CM3/10000)+'BOR EURUSD TP adjustment'!$B$1,""))))</f>
        <v/>
      </c>
      <c r="CV3" s="51" t="str">
        <f>IF(AND(N3="bear",AH3="T",CS3="buy stop"),K3+'BOR EURUSD TP adjustment'!$B$1+'BOR EURUSD TP adjustment'!$B$2,IF(AND(N3="bull",AH3="T",CS3="sell stop"),L3-'BOR EURUSD TP adjustment'!$B$1,IF(AND(N3="bear",OR(AH3="2+C",AH3="2+C+"),CG3="T",CS3="buy stop"),BV3+'BOR EURUSD TP adjustment'!$B$1+'BOR EURUSD TP adjustment'!$B$2,IF(AND(N3="bull",OR(AH3="2+C",AH3="2+C+"),CG3="T",CS3="sell stop"),BW3-'BOR EURUSD TP adjustment'!$B$1,""))))</f>
        <v/>
      </c>
      <c r="CW3" s="48" t="str">
        <f>IF(CV3="","",ABS('BOR EURUSD TP adjustment'!$B$13/'BOR EURUSD - Calculator'!CZ3/10))</f>
        <v/>
      </c>
      <c r="CX3" s="37" t="str">
        <f t="shared" ref="CX3:CX24" si="58">IF(AH3="T",AN3,IF(CG3="T",CM3,""))</f>
        <v/>
      </c>
      <c r="CY3" s="40" t="str">
        <f>IF(AND(N3="bear",AH3="T",CS3="buy stop"),(CU3-CV3)*10000,IF(AND(N3="bull",AH3="T",CS3="sell stop"),(L3-CU3-'BOR EURUSD TP adjustment'!$B$2)*10000,IF(AND(N3="bear",OR(AH3="2+C",AH3="2+C+"),CG3="T",CS3="buy stop"),(CU3-CV3)*10000,IF(AND(N3="bull",OR(AH3="2+C",AH3="2+C+"),CG3="T",CS3="sell stop"),(BW3-CU3-'BOR EURUSD TP adjustment'!$B$2)*10000,""))))</f>
        <v/>
      </c>
      <c r="CZ3" s="40" t="str">
        <f t="shared" ref="CZ3:CZ24" si="59">IF(AND(N3="bear",AH3="T",CS3="buy stop"),(CV3-CT3)*10000*-1,IF(AND(N3="bull",AH3="T",CS3="sell stop"),(CT3-CV3)*10000*-1,IF(AND(N3="bear",OR(AH3="2+C",AH3="2+C+"),CG3="T",CS3="buy stop"),(CV3-CT3)*10000*-1,IF(AND(N3="bull",OR(AH3="2+C",AH3="2+C+"),CG3="T",CS3="sell stop"),(CT3-CV3)*10000*-1,""))))</f>
        <v/>
      </c>
      <c r="DA3" s="36" t="str">
        <f t="shared" ref="DA3:DA24" si="60">IF(CV3="","",ABS(CZ3/CY3))</f>
        <v/>
      </c>
      <c r="DB3" s="94" t="str">
        <f t="shared" ref="DB3:DB24" si="61">IF(DA3="","",IF(AND(DA3&gt;=0%,DA3&lt;10%),"0-9.99%",IF(AND(DA3&gt;=10%,DA3&lt;20%),"10-19.99%",IF(AND(DA3&gt;=20%,DA3&lt;30%),"20-29.99%",IF(AND(DA3&gt;=30%,DA3&lt;40%),"30-39.99%",IF(AND(DA3&gt;=40%,DA3&lt;50%),"40-49.99%",IF(AND(DA3&gt;=50%,DA3&lt;60%),"50-59.99%",IF(AND(DA3&gt;=60%,DA3&lt;70%),"60-69.99%",IF(AND(DA3&gt;=70%,DA3&lt;80%),"70-79.99%",IF(AND(DA3&gt;=80%,DA3&lt;90%),"80-89.99%",IF(AND(DA3&gt;=90%,DA3&lt;99.99%),"90-99.99%",IF(AND(DA3&gt;=100%,DA3&lt;110%),"100-109.99%",IF(AND(DA3&gt;=110%,DA3&lt;120%),"110-119.99%",IF(AND(DA3&gt;=120%,DA3&lt;130%),"120-129.99%",IF(AND(DA3&gt;=130%,DA3&lt;140%),"130-139.99%",IF(AND(DA3&gt;=140%,DA3&lt;150%),"140-149.99%",IF(AND(DA3&gt;=150%,DA3&lt;160%),"150-159.99%",IF(AND(DA3&gt;=160%,DA3&lt;170%),"160-169.99%",IF(DA3&gt;=170%,"170+%")))))))))))))))))))</f>
        <v/>
      </c>
      <c r="DC3" s="3" t="str">
        <f t="shared" ref="DC3:DC24" si="62">IF(AND(AH3="T",NOT(AI3="no")),AI3,IF(AND(CG3="T",NOT(CH3="no")),CH3,""))</f>
        <v/>
      </c>
      <c r="DD3" s="3" t="str">
        <f t="shared" ref="DD3:DD24" si="63">IF(AND(AH3="T",NOT(AI3="no")),AS3,IF(AND(CG3="T",NOT(CH3="no")),CR3,""))</f>
        <v/>
      </c>
    </row>
    <row r="4" spans="1:108" s="12" customFormat="1" ht="11.25" customHeight="1">
      <c r="A4" s="11" t="s">
        <v>446</v>
      </c>
      <c r="B4" s="2">
        <v>2010</v>
      </c>
      <c r="C4" s="15" t="s">
        <v>445</v>
      </c>
      <c r="D4" s="70" t="s">
        <v>97</v>
      </c>
      <c r="E4" s="4" t="s">
        <v>312</v>
      </c>
      <c r="F4" s="61">
        <v>1.3506100000000001</v>
      </c>
      <c r="G4" s="62">
        <v>1.3475600000000001</v>
      </c>
      <c r="H4" s="64">
        <f t="shared" si="0"/>
        <v>30.499999999999972</v>
      </c>
      <c r="I4" s="126" t="str">
        <f t="shared" si="1"/>
        <v>30-34.99</v>
      </c>
      <c r="J4" s="14">
        <v>1.34822</v>
      </c>
      <c r="K4" s="14">
        <v>1.34853</v>
      </c>
      <c r="L4" s="14">
        <v>1.34659</v>
      </c>
      <c r="M4" s="64">
        <v>1.3472200000000001</v>
      </c>
      <c r="N4" s="13" t="str">
        <f t="shared" si="2"/>
        <v>bear</v>
      </c>
      <c r="O4" s="13" t="str">
        <f t="shared" si="3"/>
        <v>bear</v>
      </c>
      <c r="P4" s="13" t="str">
        <f t="shared" si="4"/>
        <v>same</v>
      </c>
      <c r="Q4" s="135">
        <f t="shared" si="5"/>
        <v>19.400000000000528</v>
      </c>
      <c r="R4" s="9" t="str">
        <f t="shared" si="6"/>
        <v>19-20.99</v>
      </c>
      <c r="S4" s="136">
        <f t="shared" si="7"/>
        <v>0.31803278688521847</v>
      </c>
      <c r="T4" s="4" t="str">
        <f t="shared" si="8"/>
        <v>30-39.99%</v>
      </c>
      <c r="U4" s="19">
        <f t="shared" si="9"/>
        <v>20.800000000000818</v>
      </c>
      <c r="V4" s="37" t="str">
        <f t="shared" si="10"/>
        <v>20-29.99</v>
      </c>
      <c r="W4" s="135">
        <f t="shared" si="11"/>
        <v>9.9999999999988987</v>
      </c>
      <c r="X4" s="136">
        <f t="shared" si="12"/>
        <v>0.34000000000004443</v>
      </c>
      <c r="Y4" s="4" t="str">
        <f t="shared" si="13"/>
        <v>30-39.99%</v>
      </c>
      <c r="Z4" s="137">
        <f t="shared" si="14"/>
        <v>0.51546391752570242</v>
      </c>
      <c r="AA4" s="4" t="str">
        <f t="shared" si="15"/>
        <v>50-59.99%</v>
      </c>
      <c r="AB4" s="19">
        <f t="shared" si="16"/>
        <v>9.7000000000013742</v>
      </c>
      <c r="AC4" s="37" t="str">
        <f t="shared" si="17"/>
        <v>5-9.99</v>
      </c>
      <c r="AD4" s="137">
        <f t="shared" si="18"/>
        <v>0.50000000000005718</v>
      </c>
      <c r="AE4" s="4" t="str">
        <f t="shared" si="19"/>
        <v>50-59.99%</v>
      </c>
      <c r="AF4" s="19">
        <f t="shared" si="20"/>
        <v>5.0000000000000222</v>
      </c>
      <c r="AG4" s="37" t="str">
        <f t="shared" si="21"/>
        <v>5-5.99</v>
      </c>
      <c r="AH4" s="138" t="str">
        <f t="shared" ref="AH4:AH24" si="64">IF(A4="","",IF(OR(AND(Q4&gt;12,Q4&lt;25,AB4&gt;=2.5,Z4&gt;=50%,AB4&lt;12,X4&gt;0%,NOT(N4="ND"),H4&gt;15,H4&lt;80,AD4&lt;40%,NOT(P4="opp"),AD4&gt;=10%,U4&gt;=10),AND(AB4&lt;=3,AB4&gt;=2.5,NOT(N4="ND"),H4&gt;15,H4&lt;80,NOT(P4="opp"),AD4&gt;=10%,U4&gt;=10,Z4&gt;=10%),AND(AB4&gt;=2.5,NOT(N4="ND"),H4&gt;15,H4&lt;80,S4&gt;=60%,S4&lt;90%,NOT(P4="opp"),AD4&gt;=10%,U4&gt;=10,Z4&gt;=10%),AND(AB4&gt;=27,Q4&lt;=60,NOT(P4="opp"),AD4&gt;=10%,U4&gt;=10%),AND(Q4&gt;=17,Q4&lt;21,S4&lt;30%,AD4&gt;=30%,AF4&lt;12,Z4&gt;=10%),AND(S4&lt;10%,AF4&lt;4,U4&gt;=10,Z4&gt;=10%),AND(P4="same",Q4&gt;=19,Q4&lt;23,S4&lt;50%,AB4&gt;=2.5,AB4&lt;10,AD4&gt;=30%,AF4&lt;5,U4&gt;=10,Z4&gt;=10%)),"T",IF(OR(AND(Q4&gt;=12,Q4&lt;25,AB4&gt;=2.5,Z4&lt;50%,NOT(N4="ND"),H4&gt;15),AND(AB4&gt;12,NOT(N4="ND"),H4&gt;15),AND(Q4&gt;=25,AB4&gt;=2.5,AB4&lt;12,NOT(N4="ND"),H4&gt;15),AND(AB4&gt;12,NOT(N4="ND"),H4&gt;15)),"2+C",IF(OR(AB4&lt;2.5,N4="ND",H4&lt;=15),"NT","2+C"))))</f>
        <v>2+C</v>
      </c>
      <c r="AI4" s="44" t="s">
        <v>1</v>
      </c>
      <c r="AJ4" s="38">
        <f t="shared" si="22"/>
        <v>-25.900000000000528</v>
      </c>
      <c r="AK4" s="92"/>
      <c r="AL4" s="37" t="str">
        <f t="shared" si="23"/>
        <v/>
      </c>
      <c r="AM4" s="37" t="str">
        <f t="shared" si="24"/>
        <v/>
      </c>
      <c r="AN4" s="37" t="str">
        <f>IF(NOT(AH4="T"),"",IF(AND(Q4&gt;=1,Q4&lt;10),'BOR EURUSD TP adjustment'!$B$16,IF(AND(Q4&gt;=10,Q4&lt;12),'BOR EURUSD TP adjustment'!$B$17,IF(AND(Q4&gt;=12,Q4&lt;15),'BOR EURUSD TP adjustment'!$B$18,IF(AND(Q4&gt;=15,Q4&lt;17),'BOR EURUSD TP adjustment'!$B$19,IF(AND(Q4&gt;=17,Q4&lt;19),'BOR EURUSD TP adjustment'!$B$20,IF(AND(Q4&gt;=19,Q4&lt;21),'BOR EURUSD TP adjustment'!$B$21,IF(AND(Q4&gt;=21,Q4&lt;23),'BOR EURUSD TP adjustment'!$B$22,IF(AND(Q4&gt;=23,Q4&lt;25),'BOR EURUSD TP adjustment'!$B$23,IF(AND(Q4&gt;=25,Q4&lt;27),'BOR EURUSD TP adjustment'!$B$24,IF(AND(Q4&gt;=27,Q4&lt;29),'BOR EURUSD TP adjustment'!$B$25,IF(Q4&gt;=29,'BOR EURUSD TP adjustment'!$B$26,""))))))))))))</f>
        <v/>
      </c>
      <c r="AO4" s="37" t="str">
        <f>IF(OR(AH4="2+C",AI4="no",AI4=""),"",IF(AND(Q4&gt;=1,Q4&lt;10),('BOR EURUSD TP adjustment'!$B$16*Q4)-4,IF(AND(Q4&gt;=10,Q4&lt;12),('BOR EURUSD TP adjustment'!$B$17*Q4)-4,IF(AND(Q4&gt;=12,Q4&lt;15),('BOR EURUSD TP adjustment'!$B$18*Q4)-4,IF(AND(Q4&gt;=15,Q4&lt;17),('BOR EURUSD TP adjustment'!$B$19*Q4)-4,IF(AND(Q4&gt;=17,Q4&lt;19),('BOR EURUSD TP adjustment'!$B$20*Q4)-4,IF(AND(Q4&gt;=19,Q4&lt;21),('BOR EURUSD TP adjustment'!$B$21*Q4)-4,IF(AND(Q4&gt;=21,Q4&lt;23),('BOR EURUSD TP adjustment'!$B$22*Q4)-4,IF(AND(Q4&gt;=23,Q4&lt;25),('BOR EURUSD TP adjustment'!$B$23*Q4)-4,IF(AND(Q4&gt;=25,Q4&lt;27),('BOR EURUSD TP adjustment'!$B$24*Q4)-4,IF(AND(Q4&gt;=27,Q4&lt;29),('BOR EURUSD TP adjustment'!$B$25*Q4)-4,IF(Q4&gt;=29,('BOR EURUSD TP adjustment'!$B$26*Q4)-4,""))))))))))))</f>
        <v/>
      </c>
      <c r="AP4" s="37" t="str">
        <f t="shared" si="25"/>
        <v/>
      </c>
      <c r="AQ4" s="39" t="str">
        <f t="shared" si="26"/>
        <v/>
      </c>
      <c r="AR4" s="127" t="str">
        <f>IF(OR(AH4="2+C",AI4="no",AI4="",AM4=""),"",IF(AI4="lose",AM4-6.5,IF(AND(Q4&gt;=10,Q4&lt;12,AL4&gt;='BOR EURUSD TP adjustment'!$B$17),('BOR EURUSD TP adjustment'!$B$17*Q4)-4,IF(AND(Q4&gt;=10,Q4&lt;12,AL4&lt;'BOR EURUSD TP adjustment'!$B$17),(Q4+6.5)*-1,IF(AND(Q4&gt;=12,Q4&lt;15,AL4&gt;='BOR EURUSD TP adjustment'!$B$18),('BOR EURUSD TP adjustment'!$B$18*Q4)-4,IF(AND(Q4&gt;=12,Q4&lt;15,AL4&lt;'BOR EURUSD TP adjustment'!$B$18),(Q4+6.5)*-1,IF(AND(Q4&gt;=15,Q4&lt;17,AL4&gt;='BOR EURUSD TP adjustment'!$B$19),('BOR EURUSD TP adjustment'!$B$19*Q4)-4,IF(AND(Q4&gt;=15,Q4&lt;17,AL4&lt;'BOR EURUSD TP adjustment'!$B$19),(Q4+6.5)*-1,IF(AND(Q4&gt;=17,Q4&lt;19,AL4&gt;='BOR EURUSD TP adjustment'!$B$20),('BOR EURUSD TP adjustment'!$B$20*Q4)-4,IF(AND(Q4&gt;=17,Q4&lt;19,AL4&lt;'BOR EURUSD TP adjustment'!$B$20),(Q4+6.5)*-1,IF(AND(Q4&gt;=19,Q4&lt;21,AL4&gt;='BOR EURUSD TP adjustment'!$B$21),('BOR EURUSD TP adjustment'!$B$21*Q4)-4,IF(AND(Q4&gt;=19,Q4&lt;21,AL4&lt;'BOR EURUSD TP adjustment'!$B$21),(Q4+6.5)*-1,IF(AND(Q4&gt;=21,Q4&lt;23,AL4&gt;='BOR EURUSD TP adjustment'!$B$22),('BOR EURUSD TP adjustment'!$B$22*Q4)-4,IF(AND(Q4&gt;=21,Q4&lt;23,AL4&lt;'BOR EURUSD TP adjustment'!$B$22),(Q4+6.5)*-1,IF(AND(Q4&gt;=23,Q4&lt;25,AL4&gt;='BOR EURUSD TP adjustment'!$B$23),('BOR EURUSD TP adjustment'!$B$23*Q4)-4,IF(AND(Q4&gt;=23,Q4&lt;25,AL4&lt;'BOR EURUSD TP adjustment'!$B$23),(Q4+6.5)*-1,IF(AND(Q4&gt;=25,Q4&lt;27,AL4&gt;='BOR EURUSD TP adjustment'!$B$24),('BOR EURUSD TP adjustment'!$B$24*Q4)-4,IF(AND(Q4&gt;=25,Q4&lt;27,AL4&lt;'BOR EURUSD TP adjustment'!$B$24),(Q4+6.5)*-1,IF(AND(Q4&gt;=27,Q4&lt;29,AL4&gt;='BOR EURUSD TP adjustment'!$B$25),('BOR EURUSD TP adjustment'!$B$25*Q4)-4,IF(AND(Q4&gt;=27,Q4&lt;29,AL4&lt;'BOR EURUSD TP adjustment'!$B$25),(Q4+6.5)*-1,IF(AND(Q4&gt;=29,AL4&gt;='BOR EURUSD TP adjustment'!$B$26),('BOR EURUSD TP adjustment'!$B$26*Q4)-4,IF(AND(Q4&gt;=29,AL4&lt;'BOR EURUSD TP adjustment'!$B$26),(Q4+6.5)*-1,IF(AND(Q4&gt;=1,Q4&lt;10,AL4&gt;='BOR EURUSD TP adjustment'!$B$16),('BOR EURUSD TP adjustment'!$B$16*Q4)-4,IF(AND(Q4&gt;=1,Q4&lt;10,AL4&lt;'BOR EURUSD TP adjustment'!$B$16),(Q4+6.5)*-1))))))))))))))))))))))))</f>
        <v/>
      </c>
      <c r="AS4" s="127" t="str">
        <f t="shared" ref="AS4:AS24" si="65">IF(AR4="","",IF(AR4&lt;0,"lose",IF(AR4&gt;0,"win","")))</f>
        <v/>
      </c>
      <c r="AT4" s="46"/>
      <c r="AU4" s="14">
        <v>1.34721</v>
      </c>
      <c r="AV4" s="14">
        <v>1.3491599999999999</v>
      </c>
      <c r="AW4" s="14">
        <v>1.34721</v>
      </c>
      <c r="AX4" s="64">
        <v>1.34907</v>
      </c>
      <c r="AY4" s="89"/>
      <c r="AZ4" s="139" t="str">
        <f t="shared" si="27"/>
        <v>bull</v>
      </c>
      <c r="BA4" s="140">
        <f t="shared" si="28"/>
        <v>0.1794871794872262</v>
      </c>
      <c r="BB4" s="139">
        <f t="shared" si="29"/>
        <v>19.499999999998963</v>
      </c>
      <c r="BC4" s="139">
        <f t="shared" si="30"/>
        <v>18.599999999999728</v>
      </c>
      <c r="BD4" s="141">
        <f t="shared" si="31"/>
        <v>0.95384615384619065</v>
      </c>
      <c r="BE4" s="46"/>
      <c r="BF4" s="14">
        <v>1.3490899999999999</v>
      </c>
      <c r="BG4" s="14">
        <v>1.3491599999999999</v>
      </c>
      <c r="BH4" s="14">
        <v>1.3471299999999999</v>
      </c>
      <c r="BI4" s="64">
        <v>1.3473200000000001</v>
      </c>
      <c r="BJ4" s="89"/>
      <c r="BK4" s="139" t="str">
        <f t="shared" si="32"/>
        <v>bear</v>
      </c>
      <c r="BL4" s="140">
        <f t="shared" ref="BL4:BL24" si="66">IF(AND(N4="bull",BH4&gt;=F4),100%,IF(AND(N4="bull",BG4&lt;F4),0%,IF(AND(N4="bull",BH4&lt;F4,NOT(BG4&lt;F4)),((BG4-F4)*10000)/BM4,IF(AND(N4="bear",BG4&lt;=G4),100%,IF(AND(N4="bear",BH4&gt;G4),0%,IF(AND(N4="bear",BG4&gt;G4,BH4&lt;G4),((G4-BH4)*10000)/BM4,0))))))</f>
        <v>0.21182266009859976</v>
      </c>
      <c r="BM4" s="142">
        <f t="shared" si="33"/>
        <v>20.299999999999763</v>
      </c>
      <c r="BN4" s="139">
        <f t="shared" si="34"/>
        <v>17.699999999998273</v>
      </c>
      <c r="BO4" s="141">
        <f t="shared" si="35"/>
        <v>0.87192118226593496</v>
      </c>
      <c r="BP4" s="87"/>
      <c r="BQ4" s="23">
        <f t="shared" si="36"/>
        <v>20.299999999999763</v>
      </c>
      <c r="BR4" s="4" t="str">
        <f t="shared" ref="BR4:BR24" si="67">IF(BI4="","",IF(BQ4&lt;10,"10-",IF(AND(BQ4&gt;=10,BQ4&lt;12),"10-11.99",IF(AND(BQ4&gt;=12,BQ4&lt;15),"12-14.99",IF(AND(BQ4&gt;=15,BQ4&lt;17),"15-16.99",IF(AND(BQ4&gt;=17,BQ4&lt;19),"17-18.99",IF(AND(BQ4&gt;19,BQ4&lt;21),"19-20.99",IF(AND(BQ4&gt;=21,BQ4&lt;23),"21-22.99",IF(AND(BQ4&gt;=23,BQ4&lt;25),"23-24.99",IF(AND(BQ4&gt;=25,BQ4&lt;27),"25-26.99",IF(AND(BQ4&gt;=27,BQ4&lt;29),"27-28.99",IF(BQ4&gt;=29,"29+"))))))))))))</f>
        <v>19-20.99</v>
      </c>
      <c r="BS4" s="135">
        <f t="shared" si="37"/>
        <v>36.299999999998001</v>
      </c>
      <c r="BT4" s="136">
        <f t="shared" si="38"/>
        <v>0.91206030150751671</v>
      </c>
      <c r="BU4" s="4" t="str">
        <f t="shared" si="39"/>
        <v>90+%</v>
      </c>
      <c r="BV4" s="135">
        <f t="shared" si="40"/>
        <v>1.3491599999999999</v>
      </c>
      <c r="BW4" s="64">
        <f t="shared" si="41"/>
        <v>1.3471299999999999</v>
      </c>
      <c r="BX4" s="135">
        <f t="shared" si="42"/>
        <v>4.3000000000015248</v>
      </c>
      <c r="BY4" s="37" t="str">
        <f t="shared" si="43"/>
        <v>2.5-4.99</v>
      </c>
      <c r="BZ4" s="136">
        <f t="shared" si="44"/>
        <v>0.52459016393436897</v>
      </c>
      <c r="CA4" s="4" t="str">
        <f t="shared" si="45"/>
        <v>50-59.99%</v>
      </c>
      <c r="CB4" s="136">
        <f t="shared" si="46"/>
        <v>1.0463917525772788</v>
      </c>
      <c r="CC4" s="4" t="str">
        <f t="shared" si="47"/>
        <v>100-109.99%</v>
      </c>
      <c r="CD4" s="135" t="str">
        <f t="shared" si="48"/>
        <v>Mixed</v>
      </c>
      <c r="CE4" s="137">
        <f t="shared" si="49"/>
        <v>0.19597989949755024</v>
      </c>
      <c r="CF4" s="4" t="str">
        <f t="shared" si="50"/>
        <v>10-19.99%</v>
      </c>
      <c r="CG4" s="138" t="str">
        <f t="shared" ref="CG4:CG24" si="68">IF(OR(CD4="",AH4="T",AH4="NT"),"",IF(OR(AND(CD4="reversal",BQ4&lt;=20,CE4&gt;70%),AND(CD4="reversal",CB4&lt;=80%,CE4&gt;=90%),AND(CD4="continuation",BQ4&lt;=40,CE4&gt;=90%),AND(CD4="mixed",BQ4&lt;=45,CE4&lt;=90%,CE4&gt;=70%,BT4&gt;=20%),AND(CD4="mixed",CE4&gt;90%,BQ4&lt;=25),AND(CD4="mixed",BQ4&lt;27,BT4&gt;=20%,CB4&gt;=80%,CE4&gt;=30%)),"T","NT"))</f>
        <v>NT</v>
      </c>
      <c r="CH4" s="44" t="s">
        <v>16</v>
      </c>
      <c r="CI4" s="41" t="str">
        <f t="shared" si="51"/>
        <v/>
      </c>
      <c r="CJ4" s="40"/>
      <c r="CK4" s="40" t="str">
        <f t="shared" si="52"/>
        <v/>
      </c>
      <c r="CL4" s="40" t="str">
        <f t="shared" si="53"/>
        <v/>
      </c>
      <c r="CM4" s="40" t="str">
        <f>IF(NOT(CG4="T"),"",IF(AND(BQ4&gt;=1,BQ4&lt;10),'BOR EURUSD TP adjustment'!$B$28,IF(AND(BQ4&gt;=10,BQ4&lt;12),'BOR EURUSD TP adjustment'!$B$29,IF(AND(BQ4&gt;=12,BQ4&lt;15),'BOR EURUSD TP adjustment'!$B$30,IF(AND(BQ4&gt;=15,BQ4&lt;17),'BOR EURUSD TP adjustment'!$B$31,IF(AND(BQ4&gt;=17,BQ4&lt;19),'BOR EURUSD TP adjustment'!$B$32,IF(AND(BQ4&gt;=19,BQ4&lt;21),'BOR EURUSD TP adjustment'!$B$33,IF(AND(BQ4&gt;=21,BQ4&lt;23),'BOR EURUSD TP adjustment'!$B$34,IF(AND(BQ4&gt;=23,BQ4&lt;25),'BOR EURUSD TP adjustment'!$B$35,IF(AND(BQ4&gt;=25,BQ4&lt;27),'BOR EURUSD TP adjustment'!$B$36,IF(AND(BQ4&gt;=27,BQ4&lt;29),'BOR EURUSD TP adjustment'!$B$37,IF(BQ4&gt;=29,'BOR EURUSD TP adjustment'!$B$38,""))))))))))))</f>
        <v/>
      </c>
      <c r="CN4" s="40" t="str">
        <f>IF(NOT(CG4="T"),"",IF(AND(BQ4&gt;=1,BQ4&lt;10),('BOR EURUSD TP adjustment'!$B$28*BQ4)-4,IF(AND(BQ4&gt;=10,BQ4&lt;12),('BOR EURUSD TP adjustment'!$B$29*BQ4)-4,IF(AND(BQ4&gt;=12,BQ4&lt;15),('BOR EURUSD TP adjustment'!$B$30*BQ4)-4,IF(AND(BQ4&gt;=15,BQ4&lt;17),('BOR EURUSD TP adjustment'!$B$31*BQ4)-4,IF(AND(BQ4&gt;=17,BQ4&lt;19),('BOR EURUSD TP adjustment'!$B$32*BQ4)-4,IF(AND(BQ4&gt;=19,BQ4&lt;21),('BOR EURUSD TP adjustment'!$B$33*BQ4)-4,IF(AND(BQ4&gt;=21,BQ4&lt;23),('BOR EURUSD TP adjustment'!$B$34*BQ4)-4,IF(AND(BQ4&gt;=23,BQ4&lt;25),('BOR EURUSD TP adjustment'!$B$35*BQ4)-4,IF(AND(BQ4&gt;=25,BQ4&lt;27),('BOR EURUSD TP adjustment'!$B$36*BQ4)-4,IF(AND(BQ4&gt;=27,BQ4&lt;29),('BOR EURUSD TP adjustment'!$B$37*BQ4)-4,IF(BQ4&gt;=29,('BOR EURUSD TP adjustment'!$B$38*BQ4)-4,""))))))))))))</f>
        <v/>
      </c>
      <c r="CO4" s="40" t="str">
        <f t="shared" si="54"/>
        <v/>
      </c>
      <c r="CP4" s="39" t="str">
        <f t="shared" si="55"/>
        <v/>
      </c>
      <c r="CQ4" s="128" t="str">
        <f>IF(OR(CG4="",CG4="NT",CH4="no",CH4=""),"",IF(CH4="lose",CL4-6.5,IF(AND(BQ4&gt;=10,BQ4&lt;12,CK4&gt;='BOR EURUSD TP adjustment'!$B$29),('BOR EURUSD TP adjustment'!$B$29*BQ4)-4,IF(AND(BQ4&gt;=10,BQ4&lt;12,CK4&lt;'BOR EURUSD TP adjustment'!$B$29),(BQ4+6.5)*-1,IF(AND(BQ4&gt;=12,BQ4&lt;15,CK4&gt;='BOR EURUSD TP adjustment'!$B$30),('BOR EURUSD TP adjustment'!$B$30*BQ4)-4,IF(AND(BQ4&gt;=12,BQ4&lt;15,CK4&lt;'BOR EURUSD TP adjustment'!$B$30),(BQ4+6.5)*-1,IF(AND(BQ4&gt;=15,BQ4&lt;17,CK4&gt;='BOR EURUSD TP adjustment'!$B$31),('BOR EURUSD TP adjustment'!$B$31*BQ4)-4,IF(AND(BQ4&gt;=15,BQ4&lt;17,CK4&lt;'BOR EURUSD TP adjustment'!$B$31),(BQ4+6.5)*-1,IF(AND(BQ4&gt;=17,BQ4&lt;19,CK4&gt;='BOR EURUSD TP adjustment'!$B$32),('BOR EURUSD TP adjustment'!$B$32*BQ4)-4,IF(AND(BQ4&gt;=17,BQ4&lt;19,CK4&lt;'BOR EURUSD TP adjustment'!$B$32),(BQ4+6.5)*-1,IF(AND(BQ4&gt;=19,BQ4&lt;21,CK4&gt;='BOR EURUSD TP adjustment'!$B$33),('BOR EURUSD TP adjustment'!$B$33*BQ4)-4,IF(AND(BQ4&gt;=19,BQ4&lt;21,CK4&lt;'BOR EURUSD TP adjustment'!$B$33),(BQ4+6.5)*-1,IF(AND(BQ4&gt;=21,BQ4&lt;23,CK4&gt;='BOR EURUSD TP adjustment'!$B$34),('BOR EURUSD TP adjustment'!$B$34*BQ4)-4,IF(AND(BQ4&gt;=21,BQ4&lt;23,CK4&lt;'BOR EURUSD TP adjustment'!$B$34),(BQ4+6.5)*-1,IF(AND(BQ4&gt;=23,BQ4&lt;25,CK4&gt;='BOR EURUSD TP adjustment'!$B$35),('BOR EURUSD TP adjustment'!$B$35*BQ4)-4,IF(AND(BQ4&gt;=23,BQ4&lt;25,CK4&lt;'BOR EURUSD TP adjustment'!$B$35),(BQ4+6.5)*-1,IF(AND(BQ4&gt;=25,BQ4&lt;27,CK4&gt;='BOR EURUSD TP adjustment'!$B$36),('BOR EURUSD TP adjustment'!$B$36*BQ4)-4,IF(AND(BQ4&gt;=25,BQ4&lt;27,CK4&lt;'BOR EURUSD TP adjustment'!$B$36),(BQ4+6.5)*-1,IF(AND(BQ4&gt;=27,BQ4&lt;29,CK4&gt;='BOR EURUSD TP adjustment'!$B$37),('BOR EURUSD TP adjustment'!$B$37*BQ4)-4,IF(AND(BQ4&gt;=27,BQ4&lt;29,CK4&lt;'BOR EURUSD TP adjustment'!$B$37),(BQ4+6.5)*-1,IF(AND(BQ4&gt;=29,CK4&gt;='BOR EURUSD TP adjustment'!$B$38),('BOR EURUSD TP adjustment'!$B$38*BQ4)-4,IF(AND(BQ4&gt;=29,CK4&lt;'BOR EURUSD TP adjustment'!$B$38),(BQ4+6.5)*-1,IF(AND(BQ4&gt;=1,BQ4&lt;10,CK4&gt;='BOR EURUSD TP adjustment'!$B$28),('BOR EURUSD TP adjustment'!$B$28*BQ4)-4,IF(AND(BQ4&gt;=1,BQ4&lt;10,CK4&lt;'BOR EURUSD TP adjustment'!$B$28),(BQ4+6.5)*-1))))))))))))))))))))))))</f>
        <v/>
      </c>
      <c r="CR4" s="127" t="str">
        <f t="shared" si="56"/>
        <v/>
      </c>
      <c r="CS4" s="49" t="str">
        <f t="shared" si="57"/>
        <v/>
      </c>
      <c r="CT4" s="51" t="str">
        <f>IF(AND(N4="bear",AH4="T",CS4="buy stop"),K4-(Q4/10000*'BOR EURUSD TP adjustment'!$B$3)-'BOR EURUSD TP adjustment'!$B$1,IF(AND(N4="bull",AH4="T",CS4="sell stop"),L4+(Q4/10000*'BOR EURUSD TP adjustment'!$B$3)+'BOR EURUSD TP adjustment'!$B$1+'BOR EURUSD TP adjustment'!$B$2,IF(AND(N4="bear",OR(AH4="2+C",AH4="2+C+"),CG4="T",CS4="buy stop"),BV4-(BQ4/10000*'BOR EURUSD TP adjustment'!$B$4)-'BOR EURUSD TP adjustment'!$B$1,IF(AND(N4="bull",OR(AH4="2+C",AH4="2+C+"),CG4="T",CS4="sell stop"),BW4+(BQ4/10000*'BOR EURUSD TP adjustment'!$B$4)+'BOR EURUSD TP adjustment'!$B$1+'BOR EURUSD TP adjustment'!$B$2,""))))</f>
        <v/>
      </c>
      <c r="CU4" s="51" t="str">
        <f>IF(AND(N4="bear",AH4="T",CS4="buy stop"),K4+(Q4*AN4/10000),IF(AND(N4="bull",AH4="T",CS4="sell stop"),L4-(Q4*AN4/10000)+'BOR EURUSD TP adjustment'!$B$1,IF(AND(N4="bear",OR(AH4="2+C",AH4="2+C+"),CG4="T",CS4="buy stop"),BV4+(BQ4*CM4/10000),IF(AND(N4="bull",OR(AH4="2+C",AH4="2+C+"),CG4="T",CS4="sell stop"),BW4-(BQ4*CM4/10000)+'BOR EURUSD TP adjustment'!$B$1,""))))</f>
        <v/>
      </c>
      <c r="CV4" s="51" t="str">
        <f>IF(AND(N4="bear",AH4="T",CS4="buy stop"),K4+'BOR EURUSD TP adjustment'!$B$1+'BOR EURUSD TP adjustment'!$B$2,IF(AND(N4="bull",AH4="T",CS4="sell stop"),L4-'BOR EURUSD TP adjustment'!$B$1,IF(AND(N4="bear",OR(AH4="2+C",AH4="2+C+"),CG4="T",CS4="buy stop"),BV4+'BOR EURUSD TP adjustment'!$B$1+'BOR EURUSD TP adjustment'!$B$2,IF(AND(N4="bull",OR(AH4="2+C",AH4="2+C+"),CG4="T",CS4="sell stop"),BW4-'BOR EURUSD TP adjustment'!$B$1,""))))</f>
        <v/>
      </c>
      <c r="CW4" s="48" t="str">
        <f>IF(CV4="","",ABS('BOR EURUSD TP adjustment'!$B$13/'BOR EURUSD - Calculator'!CZ4/10))</f>
        <v/>
      </c>
      <c r="CX4" s="37" t="str">
        <f t="shared" si="58"/>
        <v/>
      </c>
      <c r="CY4" s="40" t="str">
        <f>IF(AND(N4="bear",AH4="T",CS4="buy stop"),(CU4-CV4)*10000,IF(AND(N4="bull",AH4="T",CS4="sell stop"),(L4-CU4-'BOR EURUSD TP adjustment'!$B$2)*10000,IF(AND(N4="bear",OR(AH4="2+C",AH4="2+C+"),CG4="T",CS4="buy stop"),(CU4-CV4)*10000,IF(AND(N4="bull",OR(AH4="2+C",AH4="2+C+"),CG4="T",CS4="sell stop"),(BW4-CU4-'BOR EURUSD TP adjustment'!$B$2)*10000,""))))</f>
        <v/>
      </c>
      <c r="CZ4" s="40" t="str">
        <f t="shared" si="59"/>
        <v/>
      </c>
      <c r="DA4" s="36" t="str">
        <f t="shared" si="60"/>
        <v/>
      </c>
      <c r="DB4" s="94" t="str">
        <f t="shared" si="61"/>
        <v/>
      </c>
      <c r="DC4" s="3" t="str">
        <f t="shared" si="62"/>
        <v/>
      </c>
      <c r="DD4" s="3" t="str">
        <f t="shared" si="63"/>
        <v/>
      </c>
    </row>
    <row r="5" spans="1:108" s="12" customFormat="1" ht="11.25" customHeight="1">
      <c r="A5" s="11" t="s">
        <v>446</v>
      </c>
      <c r="B5" s="2">
        <v>2010</v>
      </c>
      <c r="C5" s="15" t="s">
        <v>445</v>
      </c>
      <c r="D5" s="70" t="s">
        <v>97</v>
      </c>
      <c r="E5" s="4" t="s">
        <v>15</v>
      </c>
      <c r="F5" s="61">
        <v>1.3506100000000001</v>
      </c>
      <c r="G5" s="62">
        <v>1.34697</v>
      </c>
      <c r="H5" s="64">
        <f t="shared" si="0"/>
        <v>36.400000000000873</v>
      </c>
      <c r="I5" s="126" t="str">
        <f t="shared" si="1"/>
        <v>35-39.99</v>
      </c>
      <c r="J5" s="14">
        <v>1.34822</v>
      </c>
      <c r="K5" s="14">
        <v>1.34853</v>
      </c>
      <c r="L5" s="14">
        <v>1.34659</v>
      </c>
      <c r="M5" s="64">
        <v>1.3472200000000001</v>
      </c>
      <c r="N5" s="13" t="str">
        <f t="shared" si="2"/>
        <v>bear</v>
      </c>
      <c r="O5" s="13" t="str">
        <f t="shared" si="3"/>
        <v>bear</v>
      </c>
      <c r="P5" s="13" t="str">
        <f t="shared" si="4"/>
        <v>same</v>
      </c>
      <c r="Q5" s="135">
        <f t="shared" si="5"/>
        <v>19.400000000000528</v>
      </c>
      <c r="R5" s="9" t="str">
        <f t="shared" si="6"/>
        <v>19-20.99</v>
      </c>
      <c r="S5" s="136">
        <f t="shared" si="7"/>
        <v>0.42857142857141989</v>
      </c>
      <c r="T5" s="4" t="str">
        <f t="shared" si="8"/>
        <v>40-49.99%</v>
      </c>
      <c r="U5" s="19">
        <f t="shared" si="9"/>
        <v>20.800000000000814</v>
      </c>
      <c r="V5" s="37" t="str">
        <f t="shared" si="10"/>
        <v>20-29.99</v>
      </c>
      <c r="W5" s="135">
        <f t="shared" si="11"/>
        <v>9.9999999999988987</v>
      </c>
      <c r="X5" s="136">
        <f t="shared" si="12"/>
        <v>0</v>
      </c>
      <c r="Y5" s="4" t="str">
        <f t="shared" si="13"/>
        <v>0-9.99%</v>
      </c>
      <c r="Z5" s="137">
        <f t="shared" si="14"/>
        <v>0.51546391752570242</v>
      </c>
      <c r="AA5" s="4" t="str">
        <f t="shared" si="15"/>
        <v>50-59.99%</v>
      </c>
      <c r="AB5" s="19">
        <f t="shared" si="16"/>
        <v>3.8000000000004697</v>
      </c>
      <c r="AC5" s="37" t="str">
        <f t="shared" si="17"/>
        <v>2.5-4.99</v>
      </c>
      <c r="AD5" s="137">
        <f t="shared" si="18"/>
        <v>0.19587628865981269</v>
      </c>
      <c r="AE5" s="4" t="str">
        <f t="shared" si="19"/>
        <v>10-19.99%</v>
      </c>
      <c r="AF5" s="19">
        <f t="shared" si="20"/>
        <v>1.9587628865979112</v>
      </c>
      <c r="AG5" s="37" t="str">
        <f t="shared" si="21"/>
        <v>1-1.99</v>
      </c>
      <c r="AH5" s="138" t="str">
        <f t="shared" si="64"/>
        <v>2+C</v>
      </c>
      <c r="AI5" s="44" t="s">
        <v>1</v>
      </c>
      <c r="AJ5" s="38">
        <f t="shared" si="22"/>
        <v>-25.900000000000528</v>
      </c>
      <c r="AK5" s="92"/>
      <c r="AL5" s="37" t="str">
        <f t="shared" si="23"/>
        <v/>
      </c>
      <c r="AM5" s="37" t="str">
        <f t="shared" si="24"/>
        <v/>
      </c>
      <c r="AN5" s="37" t="str">
        <f>IF(NOT(AH5="T"),"",IF(AND(Q5&gt;=1,Q5&lt;10),'BOR EURUSD TP adjustment'!$B$16,IF(AND(Q5&gt;=10,Q5&lt;12),'BOR EURUSD TP adjustment'!$B$17,IF(AND(Q5&gt;=12,Q5&lt;15),'BOR EURUSD TP adjustment'!$B$18,IF(AND(Q5&gt;=15,Q5&lt;17),'BOR EURUSD TP adjustment'!$B$19,IF(AND(Q5&gt;=17,Q5&lt;19),'BOR EURUSD TP adjustment'!$B$20,IF(AND(Q5&gt;=19,Q5&lt;21),'BOR EURUSD TP adjustment'!$B$21,IF(AND(Q5&gt;=21,Q5&lt;23),'BOR EURUSD TP adjustment'!$B$22,IF(AND(Q5&gt;=23,Q5&lt;25),'BOR EURUSD TP adjustment'!$B$23,IF(AND(Q5&gt;=25,Q5&lt;27),'BOR EURUSD TP adjustment'!$B$24,IF(AND(Q5&gt;=27,Q5&lt;29),'BOR EURUSD TP adjustment'!$B$25,IF(Q5&gt;=29,'BOR EURUSD TP adjustment'!$B$26,""))))))))))))</f>
        <v/>
      </c>
      <c r="AO5" s="37" t="str">
        <f>IF(OR(AH5="2+C",AI5="no",AI5=""),"",IF(AND(Q5&gt;=1,Q5&lt;10),('BOR EURUSD TP adjustment'!$B$16*Q5)-4,IF(AND(Q5&gt;=10,Q5&lt;12),('BOR EURUSD TP adjustment'!$B$17*Q5)-4,IF(AND(Q5&gt;=12,Q5&lt;15),('BOR EURUSD TP adjustment'!$B$18*Q5)-4,IF(AND(Q5&gt;=15,Q5&lt;17),('BOR EURUSD TP adjustment'!$B$19*Q5)-4,IF(AND(Q5&gt;=17,Q5&lt;19),('BOR EURUSD TP adjustment'!$B$20*Q5)-4,IF(AND(Q5&gt;=19,Q5&lt;21),('BOR EURUSD TP adjustment'!$B$21*Q5)-4,IF(AND(Q5&gt;=21,Q5&lt;23),('BOR EURUSD TP adjustment'!$B$22*Q5)-4,IF(AND(Q5&gt;=23,Q5&lt;25),('BOR EURUSD TP adjustment'!$B$23*Q5)-4,IF(AND(Q5&gt;=25,Q5&lt;27),('BOR EURUSD TP adjustment'!$B$24*Q5)-4,IF(AND(Q5&gt;=27,Q5&lt;29),('BOR EURUSD TP adjustment'!$B$25*Q5)-4,IF(Q5&gt;=29,('BOR EURUSD TP adjustment'!$B$26*Q5)-4,""))))))))))))</f>
        <v/>
      </c>
      <c r="AP5" s="37" t="str">
        <f t="shared" si="25"/>
        <v/>
      </c>
      <c r="AQ5" s="39" t="str">
        <f t="shared" si="26"/>
        <v/>
      </c>
      <c r="AR5" s="127" t="str">
        <f>IF(OR(AH5="2+C",AI5="no",AI5="",AM5=""),"",IF(AI5="lose",AM5-6.5,IF(AND(Q5&gt;=10,Q5&lt;12,AL5&gt;='BOR EURUSD TP adjustment'!$B$17),('BOR EURUSD TP adjustment'!$B$17*Q5)-4,IF(AND(Q5&gt;=10,Q5&lt;12,AL5&lt;'BOR EURUSD TP adjustment'!$B$17),(Q5+6.5)*-1,IF(AND(Q5&gt;=12,Q5&lt;15,AL5&gt;='BOR EURUSD TP adjustment'!$B$18),('BOR EURUSD TP adjustment'!$B$18*Q5)-4,IF(AND(Q5&gt;=12,Q5&lt;15,AL5&lt;'BOR EURUSD TP adjustment'!$B$18),(Q5+6.5)*-1,IF(AND(Q5&gt;=15,Q5&lt;17,AL5&gt;='BOR EURUSD TP adjustment'!$B$19),('BOR EURUSD TP adjustment'!$B$19*Q5)-4,IF(AND(Q5&gt;=15,Q5&lt;17,AL5&lt;'BOR EURUSD TP adjustment'!$B$19),(Q5+6.5)*-1,IF(AND(Q5&gt;=17,Q5&lt;19,AL5&gt;='BOR EURUSD TP adjustment'!$B$20),('BOR EURUSD TP adjustment'!$B$20*Q5)-4,IF(AND(Q5&gt;=17,Q5&lt;19,AL5&lt;'BOR EURUSD TP adjustment'!$B$20),(Q5+6.5)*-1,IF(AND(Q5&gt;=19,Q5&lt;21,AL5&gt;='BOR EURUSD TP adjustment'!$B$21),('BOR EURUSD TP adjustment'!$B$21*Q5)-4,IF(AND(Q5&gt;=19,Q5&lt;21,AL5&lt;'BOR EURUSD TP adjustment'!$B$21),(Q5+6.5)*-1,IF(AND(Q5&gt;=21,Q5&lt;23,AL5&gt;='BOR EURUSD TP adjustment'!$B$22),('BOR EURUSD TP adjustment'!$B$22*Q5)-4,IF(AND(Q5&gt;=21,Q5&lt;23,AL5&lt;'BOR EURUSD TP adjustment'!$B$22),(Q5+6.5)*-1,IF(AND(Q5&gt;=23,Q5&lt;25,AL5&gt;='BOR EURUSD TP adjustment'!$B$23),('BOR EURUSD TP adjustment'!$B$23*Q5)-4,IF(AND(Q5&gt;=23,Q5&lt;25,AL5&lt;'BOR EURUSD TP adjustment'!$B$23),(Q5+6.5)*-1,IF(AND(Q5&gt;=25,Q5&lt;27,AL5&gt;='BOR EURUSD TP adjustment'!$B$24),('BOR EURUSD TP adjustment'!$B$24*Q5)-4,IF(AND(Q5&gt;=25,Q5&lt;27,AL5&lt;'BOR EURUSD TP adjustment'!$B$24),(Q5+6.5)*-1,IF(AND(Q5&gt;=27,Q5&lt;29,AL5&gt;='BOR EURUSD TP adjustment'!$B$25),('BOR EURUSD TP adjustment'!$B$25*Q5)-4,IF(AND(Q5&gt;=27,Q5&lt;29,AL5&lt;'BOR EURUSD TP adjustment'!$B$25),(Q5+6.5)*-1,IF(AND(Q5&gt;=29,AL5&gt;='BOR EURUSD TP adjustment'!$B$26),('BOR EURUSD TP adjustment'!$B$26*Q5)-4,IF(AND(Q5&gt;=29,AL5&lt;'BOR EURUSD TP adjustment'!$B$26),(Q5+6.5)*-1,IF(AND(Q5&gt;=1,Q5&lt;10,AL5&gt;='BOR EURUSD TP adjustment'!$B$16),('BOR EURUSD TP adjustment'!$B$16*Q5)-4,IF(AND(Q5&gt;=1,Q5&lt;10,AL5&lt;'BOR EURUSD TP adjustment'!$B$16),(Q5+6.5)*-1))))))))))))))))))))))))</f>
        <v/>
      </c>
      <c r="AS5" s="127" t="str">
        <f t="shared" si="65"/>
        <v/>
      </c>
      <c r="AT5" s="46"/>
      <c r="AU5" s="14">
        <v>1.34721</v>
      </c>
      <c r="AV5" s="14">
        <v>1.3491599999999999</v>
      </c>
      <c r="AW5" s="14">
        <v>1.34721</v>
      </c>
      <c r="AX5" s="64">
        <v>1.34907</v>
      </c>
      <c r="AY5" s="89"/>
      <c r="AZ5" s="139" t="str">
        <f t="shared" si="27"/>
        <v>bull</v>
      </c>
      <c r="BA5" s="140">
        <f t="shared" si="28"/>
        <v>0</v>
      </c>
      <c r="BB5" s="139">
        <f t="shared" si="29"/>
        <v>19.499999999998963</v>
      </c>
      <c r="BC5" s="139">
        <f t="shared" si="30"/>
        <v>18.599999999999728</v>
      </c>
      <c r="BD5" s="141">
        <f t="shared" si="31"/>
        <v>0.95384615384619065</v>
      </c>
      <c r="BE5" s="46"/>
      <c r="BF5" s="14">
        <v>1.3490899999999999</v>
      </c>
      <c r="BG5" s="14">
        <v>1.3491599999999999</v>
      </c>
      <c r="BH5" s="14">
        <v>1.3471299999999999</v>
      </c>
      <c r="BI5" s="64">
        <v>1.3473200000000001</v>
      </c>
      <c r="BJ5" s="89"/>
      <c r="BK5" s="139" t="str">
        <f t="shared" si="32"/>
        <v>bear</v>
      </c>
      <c r="BL5" s="140">
        <f t="shared" si="66"/>
        <v>0</v>
      </c>
      <c r="BM5" s="142">
        <f t="shared" si="33"/>
        <v>20.299999999999763</v>
      </c>
      <c r="BN5" s="139">
        <f t="shared" si="34"/>
        <v>17.699999999998273</v>
      </c>
      <c r="BO5" s="141">
        <f t="shared" si="35"/>
        <v>0.87192118226593496</v>
      </c>
      <c r="BP5" s="87"/>
      <c r="BQ5" s="23">
        <f t="shared" si="36"/>
        <v>20.299999999999763</v>
      </c>
      <c r="BR5" s="4" t="str">
        <f t="shared" si="67"/>
        <v>19-20.99</v>
      </c>
      <c r="BS5" s="135">
        <f t="shared" si="37"/>
        <v>36.299999999998001</v>
      </c>
      <c r="BT5" s="136">
        <f t="shared" si="38"/>
        <v>0.91206030150751671</v>
      </c>
      <c r="BU5" s="4" t="str">
        <f t="shared" si="39"/>
        <v>90+%</v>
      </c>
      <c r="BV5" s="135">
        <f t="shared" si="40"/>
        <v>1.3491599999999999</v>
      </c>
      <c r="BW5" s="64">
        <f t="shared" si="41"/>
        <v>1.3471299999999999</v>
      </c>
      <c r="BX5" s="135">
        <f t="shared" si="42"/>
        <v>0</v>
      </c>
      <c r="BY5" s="37" t="str">
        <f t="shared" si="43"/>
        <v>20+</v>
      </c>
      <c r="BZ5" s="136">
        <f t="shared" si="44"/>
        <v>0.55769230769228784</v>
      </c>
      <c r="CA5" s="4" t="str">
        <f t="shared" si="45"/>
        <v>50-59.99%</v>
      </c>
      <c r="CB5" s="136">
        <f t="shared" si="46"/>
        <v>1.0463917525772788</v>
      </c>
      <c r="CC5" s="4" t="str">
        <f t="shared" si="47"/>
        <v>100-109.99%</v>
      </c>
      <c r="CD5" s="135" t="str">
        <f t="shared" si="48"/>
        <v>Mixed</v>
      </c>
      <c r="CE5" s="137">
        <f t="shared" si="49"/>
        <v>0</v>
      </c>
      <c r="CF5" s="4" t="str">
        <f t="shared" si="50"/>
        <v>0-9.99%</v>
      </c>
      <c r="CG5" s="138" t="str">
        <f t="shared" si="68"/>
        <v>NT</v>
      </c>
      <c r="CH5" s="44" t="s">
        <v>16</v>
      </c>
      <c r="CI5" s="41" t="str">
        <f t="shared" si="51"/>
        <v/>
      </c>
      <c r="CJ5" s="40"/>
      <c r="CK5" s="40" t="str">
        <f t="shared" si="52"/>
        <v/>
      </c>
      <c r="CL5" s="40" t="str">
        <f t="shared" si="53"/>
        <v/>
      </c>
      <c r="CM5" s="40" t="str">
        <f>IF(NOT(CG5="T"),"",IF(AND(BQ5&gt;=1,BQ5&lt;10),'BOR EURUSD TP adjustment'!$B$28,IF(AND(BQ5&gt;=10,BQ5&lt;12),'BOR EURUSD TP adjustment'!$B$29,IF(AND(BQ5&gt;=12,BQ5&lt;15),'BOR EURUSD TP adjustment'!$B$30,IF(AND(BQ5&gt;=15,BQ5&lt;17),'BOR EURUSD TP adjustment'!$B$31,IF(AND(BQ5&gt;=17,BQ5&lt;19),'BOR EURUSD TP adjustment'!$B$32,IF(AND(BQ5&gt;=19,BQ5&lt;21),'BOR EURUSD TP adjustment'!$B$33,IF(AND(BQ5&gt;=21,BQ5&lt;23),'BOR EURUSD TP adjustment'!$B$34,IF(AND(BQ5&gt;=23,BQ5&lt;25),'BOR EURUSD TP adjustment'!$B$35,IF(AND(BQ5&gt;=25,BQ5&lt;27),'BOR EURUSD TP adjustment'!$B$36,IF(AND(BQ5&gt;=27,BQ5&lt;29),'BOR EURUSD TP adjustment'!$B$37,IF(BQ5&gt;=29,'BOR EURUSD TP adjustment'!$B$38,""))))))))))))</f>
        <v/>
      </c>
      <c r="CN5" s="40" t="str">
        <f>IF(NOT(CG5="T"),"",IF(AND(BQ5&gt;=1,BQ5&lt;10),('BOR EURUSD TP adjustment'!$B$28*BQ5)-4,IF(AND(BQ5&gt;=10,BQ5&lt;12),('BOR EURUSD TP adjustment'!$B$29*BQ5)-4,IF(AND(BQ5&gt;=12,BQ5&lt;15),('BOR EURUSD TP adjustment'!$B$30*BQ5)-4,IF(AND(BQ5&gt;=15,BQ5&lt;17),('BOR EURUSD TP adjustment'!$B$31*BQ5)-4,IF(AND(BQ5&gt;=17,BQ5&lt;19),('BOR EURUSD TP adjustment'!$B$32*BQ5)-4,IF(AND(BQ5&gt;=19,BQ5&lt;21),('BOR EURUSD TP adjustment'!$B$33*BQ5)-4,IF(AND(BQ5&gt;=21,BQ5&lt;23),('BOR EURUSD TP adjustment'!$B$34*BQ5)-4,IF(AND(BQ5&gt;=23,BQ5&lt;25),('BOR EURUSD TP adjustment'!$B$35*BQ5)-4,IF(AND(BQ5&gt;=25,BQ5&lt;27),('BOR EURUSD TP adjustment'!$B$36*BQ5)-4,IF(AND(BQ5&gt;=27,BQ5&lt;29),('BOR EURUSD TP adjustment'!$B$37*BQ5)-4,IF(BQ5&gt;=29,('BOR EURUSD TP adjustment'!$B$38*BQ5)-4,""))))))))))))</f>
        <v/>
      </c>
      <c r="CO5" s="40" t="str">
        <f t="shared" si="54"/>
        <v/>
      </c>
      <c r="CP5" s="39" t="str">
        <f t="shared" si="55"/>
        <v/>
      </c>
      <c r="CQ5" s="128" t="str">
        <f>IF(OR(CG5="",CG5="NT",CH5="no",CH5=""),"",IF(CH5="lose",CL5-6.5,IF(AND(BQ5&gt;=10,BQ5&lt;12,CK5&gt;='BOR EURUSD TP adjustment'!$B$29),('BOR EURUSD TP adjustment'!$B$29*BQ5)-4,IF(AND(BQ5&gt;=10,BQ5&lt;12,CK5&lt;'BOR EURUSD TP adjustment'!$B$29),(BQ5+6.5)*-1,IF(AND(BQ5&gt;=12,BQ5&lt;15,CK5&gt;='BOR EURUSD TP adjustment'!$B$30),('BOR EURUSD TP adjustment'!$B$30*BQ5)-4,IF(AND(BQ5&gt;=12,BQ5&lt;15,CK5&lt;'BOR EURUSD TP adjustment'!$B$30),(BQ5+6.5)*-1,IF(AND(BQ5&gt;=15,BQ5&lt;17,CK5&gt;='BOR EURUSD TP adjustment'!$B$31),('BOR EURUSD TP adjustment'!$B$31*BQ5)-4,IF(AND(BQ5&gt;=15,BQ5&lt;17,CK5&lt;'BOR EURUSD TP adjustment'!$B$31),(BQ5+6.5)*-1,IF(AND(BQ5&gt;=17,BQ5&lt;19,CK5&gt;='BOR EURUSD TP adjustment'!$B$32),('BOR EURUSD TP adjustment'!$B$32*BQ5)-4,IF(AND(BQ5&gt;=17,BQ5&lt;19,CK5&lt;'BOR EURUSD TP adjustment'!$B$32),(BQ5+6.5)*-1,IF(AND(BQ5&gt;=19,BQ5&lt;21,CK5&gt;='BOR EURUSD TP adjustment'!$B$33),('BOR EURUSD TP adjustment'!$B$33*BQ5)-4,IF(AND(BQ5&gt;=19,BQ5&lt;21,CK5&lt;'BOR EURUSD TP adjustment'!$B$33),(BQ5+6.5)*-1,IF(AND(BQ5&gt;=21,BQ5&lt;23,CK5&gt;='BOR EURUSD TP adjustment'!$B$34),('BOR EURUSD TP adjustment'!$B$34*BQ5)-4,IF(AND(BQ5&gt;=21,BQ5&lt;23,CK5&lt;'BOR EURUSD TP adjustment'!$B$34),(BQ5+6.5)*-1,IF(AND(BQ5&gt;=23,BQ5&lt;25,CK5&gt;='BOR EURUSD TP adjustment'!$B$35),('BOR EURUSD TP adjustment'!$B$35*BQ5)-4,IF(AND(BQ5&gt;=23,BQ5&lt;25,CK5&lt;'BOR EURUSD TP adjustment'!$B$35),(BQ5+6.5)*-1,IF(AND(BQ5&gt;=25,BQ5&lt;27,CK5&gt;='BOR EURUSD TP adjustment'!$B$36),('BOR EURUSD TP adjustment'!$B$36*BQ5)-4,IF(AND(BQ5&gt;=25,BQ5&lt;27,CK5&lt;'BOR EURUSD TP adjustment'!$B$36),(BQ5+6.5)*-1,IF(AND(BQ5&gt;=27,BQ5&lt;29,CK5&gt;='BOR EURUSD TP adjustment'!$B$37),('BOR EURUSD TP adjustment'!$B$37*BQ5)-4,IF(AND(BQ5&gt;=27,BQ5&lt;29,CK5&lt;'BOR EURUSD TP adjustment'!$B$37),(BQ5+6.5)*-1,IF(AND(BQ5&gt;=29,CK5&gt;='BOR EURUSD TP adjustment'!$B$38),('BOR EURUSD TP adjustment'!$B$38*BQ5)-4,IF(AND(BQ5&gt;=29,CK5&lt;'BOR EURUSD TP adjustment'!$B$38),(BQ5+6.5)*-1,IF(AND(BQ5&gt;=1,BQ5&lt;10,CK5&gt;='BOR EURUSD TP adjustment'!$B$28),('BOR EURUSD TP adjustment'!$B$28*BQ5)-4,IF(AND(BQ5&gt;=1,BQ5&lt;10,CK5&lt;'BOR EURUSD TP adjustment'!$B$28),(BQ5+6.5)*-1))))))))))))))))))))))))</f>
        <v/>
      </c>
      <c r="CR5" s="127" t="str">
        <f t="shared" si="56"/>
        <v/>
      </c>
      <c r="CS5" s="49" t="str">
        <f t="shared" si="57"/>
        <v/>
      </c>
      <c r="CT5" s="51" t="str">
        <f>IF(AND(N5="bear",AH5="T",CS5="buy stop"),K5-(Q5/10000*'BOR EURUSD TP adjustment'!$B$3)-'BOR EURUSD TP adjustment'!$B$1,IF(AND(N5="bull",AH5="T",CS5="sell stop"),L5+(Q5/10000*'BOR EURUSD TP adjustment'!$B$3)+'BOR EURUSD TP adjustment'!$B$1+'BOR EURUSD TP adjustment'!$B$2,IF(AND(N5="bear",OR(AH5="2+C",AH5="2+C+"),CG5="T",CS5="buy stop"),BV5-(BQ5/10000*'BOR EURUSD TP adjustment'!$B$4)-'BOR EURUSD TP adjustment'!$B$1,IF(AND(N5="bull",OR(AH5="2+C",AH5="2+C+"),CG5="T",CS5="sell stop"),BW5+(BQ5/10000*'BOR EURUSD TP adjustment'!$B$4)+'BOR EURUSD TP adjustment'!$B$1+'BOR EURUSD TP adjustment'!$B$2,""))))</f>
        <v/>
      </c>
      <c r="CU5" s="51" t="str">
        <f>IF(AND(N5="bear",AH5="T",CS5="buy stop"),K5+(Q5*AN5/10000),IF(AND(N5="bull",AH5="T",CS5="sell stop"),L5-(Q5*AN5/10000)+'BOR EURUSD TP adjustment'!$B$1,IF(AND(N5="bear",OR(AH5="2+C",AH5="2+C+"),CG5="T",CS5="buy stop"),BV5+(BQ5*CM5/10000),IF(AND(N5="bull",OR(AH5="2+C",AH5="2+C+"),CG5="T",CS5="sell stop"),BW5-(BQ5*CM5/10000)+'BOR EURUSD TP adjustment'!$B$1,""))))</f>
        <v/>
      </c>
      <c r="CV5" s="51" t="str">
        <f>IF(AND(N5="bear",AH5="T",CS5="buy stop"),K5+'BOR EURUSD TP adjustment'!$B$1+'BOR EURUSD TP adjustment'!$B$2,IF(AND(N5="bull",AH5="T",CS5="sell stop"),L5-'BOR EURUSD TP adjustment'!$B$1,IF(AND(N5="bear",OR(AH5="2+C",AH5="2+C+"),CG5="T",CS5="buy stop"),BV5+'BOR EURUSD TP adjustment'!$B$1+'BOR EURUSD TP adjustment'!$B$2,IF(AND(N5="bull",OR(AH5="2+C",AH5="2+C+"),CG5="T",CS5="sell stop"),BW5-'BOR EURUSD TP adjustment'!$B$1,""))))</f>
        <v/>
      </c>
      <c r="CW5" s="48" t="str">
        <f>IF(CV5="","",ABS('BOR EURUSD TP adjustment'!$B$13/'BOR EURUSD - Calculator'!CZ5/10))</f>
        <v/>
      </c>
      <c r="CX5" s="37" t="str">
        <f t="shared" si="58"/>
        <v/>
      </c>
      <c r="CY5" s="40" t="str">
        <f>IF(AND(N5="bear",AH5="T",CS5="buy stop"),(CU5-CV5)*10000,IF(AND(N5="bull",AH5="T",CS5="sell stop"),(L5-CU5-'BOR EURUSD TP adjustment'!$B$2)*10000,IF(AND(N5="bear",OR(AH5="2+C",AH5="2+C+"),CG5="T",CS5="buy stop"),(CU5-CV5)*10000,IF(AND(N5="bull",OR(AH5="2+C",AH5="2+C+"),CG5="T",CS5="sell stop"),(BW5-CU5-'BOR EURUSD TP adjustment'!$B$2)*10000,""))))</f>
        <v/>
      </c>
      <c r="CZ5" s="40" t="str">
        <f t="shared" si="59"/>
        <v/>
      </c>
      <c r="DA5" s="36" t="str">
        <f t="shared" si="60"/>
        <v/>
      </c>
      <c r="DB5" s="94" t="str">
        <f t="shared" si="61"/>
        <v/>
      </c>
      <c r="DC5" s="3" t="str">
        <f t="shared" si="62"/>
        <v/>
      </c>
      <c r="DD5" s="3" t="str">
        <f t="shared" si="63"/>
        <v/>
      </c>
    </row>
    <row r="6" spans="1:108" s="12" customFormat="1" ht="11.25" customHeight="1">
      <c r="A6" s="11" t="s">
        <v>446</v>
      </c>
      <c r="B6" s="2">
        <v>2010</v>
      </c>
      <c r="C6" s="15" t="s">
        <v>445</v>
      </c>
      <c r="D6" s="70" t="s">
        <v>97</v>
      </c>
      <c r="E6" s="4" t="s">
        <v>312</v>
      </c>
      <c r="F6" s="61">
        <v>1.3506100000000001</v>
      </c>
      <c r="G6" s="62">
        <v>1.3475600000000001</v>
      </c>
      <c r="H6" s="64">
        <f t="shared" si="0"/>
        <v>30.499999999999972</v>
      </c>
      <c r="I6" s="126" t="str">
        <f t="shared" si="1"/>
        <v>30-34.99</v>
      </c>
      <c r="J6" s="14">
        <v>1.35059</v>
      </c>
      <c r="K6" s="14">
        <v>1.3517399999999999</v>
      </c>
      <c r="L6" s="14">
        <v>1.35002</v>
      </c>
      <c r="M6" s="64">
        <v>1.35107</v>
      </c>
      <c r="N6" s="13" t="str">
        <f t="shared" si="2"/>
        <v>bull</v>
      </c>
      <c r="O6" s="13" t="str">
        <f t="shared" si="3"/>
        <v>bull</v>
      </c>
      <c r="P6" s="13" t="str">
        <f t="shared" si="4"/>
        <v>same</v>
      </c>
      <c r="Q6" s="135">
        <f t="shared" si="5"/>
        <v>17.199999999999438</v>
      </c>
      <c r="R6" s="9" t="str">
        <f t="shared" si="6"/>
        <v>17-18.99</v>
      </c>
      <c r="S6" s="136">
        <f t="shared" si="7"/>
        <v>0.19344262295084952</v>
      </c>
      <c r="T6" s="4" t="str">
        <f t="shared" si="8"/>
        <v>15-19.99%</v>
      </c>
      <c r="U6" s="19">
        <f t="shared" si="9"/>
        <v>24.599999999999067</v>
      </c>
      <c r="V6" s="37" t="str">
        <f t="shared" si="10"/>
        <v>20-29.99</v>
      </c>
      <c r="W6" s="135">
        <f t="shared" si="11"/>
        <v>4.8000000000003595</v>
      </c>
      <c r="X6" s="136">
        <f t="shared" si="12"/>
        <v>0.95833333333306348</v>
      </c>
      <c r="Y6" s="4" t="str">
        <f t="shared" si="13"/>
        <v>90+%</v>
      </c>
      <c r="Z6" s="137">
        <f t="shared" si="14"/>
        <v>0.27906976744189049</v>
      </c>
      <c r="AA6" s="4" t="str">
        <f t="shared" si="15"/>
        <v>20-29.99%</v>
      </c>
      <c r="AB6" s="19">
        <f t="shared" si="16"/>
        <v>11.299999999998533</v>
      </c>
      <c r="AC6" s="37" t="str">
        <f t="shared" si="17"/>
        <v>10-11.99</v>
      </c>
      <c r="AD6" s="137">
        <f t="shared" si="18"/>
        <v>0.65697674418598273</v>
      </c>
      <c r="AE6" s="4" t="str">
        <f t="shared" si="19"/>
        <v>60-69.99%</v>
      </c>
      <c r="AF6" s="19">
        <f t="shared" si="20"/>
        <v>3.1534883720929532</v>
      </c>
      <c r="AG6" s="37" t="str">
        <f t="shared" si="21"/>
        <v>3-3.99</v>
      </c>
      <c r="AH6" s="138" t="str">
        <f t="shared" si="64"/>
        <v>T</v>
      </c>
      <c r="AI6" s="44" t="s">
        <v>2</v>
      </c>
      <c r="AJ6" s="38">
        <f t="shared" si="22"/>
        <v>13.199999999999438</v>
      </c>
      <c r="AK6" s="3">
        <v>1.33948</v>
      </c>
      <c r="AL6" s="37">
        <f t="shared" si="23"/>
        <v>6.1279069767443826</v>
      </c>
      <c r="AM6" s="37">
        <f t="shared" si="24"/>
        <v>105.39999999999993</v>
      </c>
      <c r="AN6" s="37">
        <f>IF(NOT(AH6="T"),"",IF(AND(Q6&gt;=1,Q6&lt;10),'BOR EURUSD TP adjustment'!$B$16,IF(AND(Q6&gt;=10,Q6&lt;12),'BOR EURUSD TP adjustment'!$B$17,IF(AND(Q6&gt;=12,Q6&lt;15),'BOR EURUSD TP adjustment'!$B$18,IF(AND(Q6&gt;=15,Q6&lt;17),'BOR EURUSD TP adjustment'!$B$19,IF(AND(Q6&gt;=17,Q6&lt;19),'BOR EURUSD TP adjustment'!$B$20,IF(AND(Q6&gt;=19,Q6&lt;21),'BOR EURUSD TP adjustment'!$B$21,IF(AND(Q6&gt;=21,Q6&lt;23),'BOR EURUSD TP adjustment'!$B$22,IF(AND(Q6&gt;=23,Q6&lt;25),'BOR EURUSD TP adjustment'!$B$23,IF(AND(Q6&gt;=25,Q6&lt;27),'BOR EURUSD TP adjustment'!$B$24,IF(AND(Q6&gt;=27,Q6&lt;29),'BOR EURUSD TP adjustment'!$B$25,IF(Q6&gt;=29,'BOR EURUSD TP adjustment'!$B$26,""))))))))))))</f>
        <v>2.1</v>
      </c>
      <c r="AO6" s="37">
        <f>IF(OR(AH6="2+C",AI6="no",AI6=""),"",IF(AND(Q6&gt;=1,Q6&lt;10),('BOR EURUSD TP adjustment'!$B$16*Q6)-4,IF(AND(Q6&gt;=10,Q6&lt;12),('BOR EURUSD TP adjustment'!$B$17*Q6)-4,IF(AND(Q6&gt;=12,Q6&lt;15),('BOR EURUSD TP adjustment'!$B$18*Q6)-4,IF(AND(Q6&gt;=15,Q6&lt;17),('BOR EURUSD TP adjustment'!$B$19*Q6)-4,IF(AND(Q6&gt;=17,Q6&lt;19),('BOR EURUSD TP adjustment'!$B$20*Q6)-4,IF(AND(Q6&gt;=19,Q6&lt;21),('BOR EURUSD TP adjustment'!$B$21*Q6)-4,IF(AND(Q6&gt;=21,Q6&lt;23),('BOR EURUSD TP adjustment'!$B$22*Q6)-4,IF(AND(Q6&gt;=23,Q6&lt;25),('BOR EURUSD TP adjustment'!$B$23*Q6)-4,IF(AND(Q6&gt;=25,Q6&lt;27),('BOR EURUSD TP adjustment'!$B$24*Q6)-4,IF(AND(Q6&gt;=27,Q6&lt;29),('BOR EURUSD TP adjustment'!$B$25*Q6)-4,IF(Q6&gt;=29,('BOR EURUSD TP adjustment'!$B$26*Q6)-4,""))))))))))))</f>
        <v>32.119999999998818</v>
      </c>
      <c r="AP6" s="37">
        <f t="shared" si="25"/>
        <v>-23.699999999999438</v>
      </c>
      <c r="AQ6" s="39">
        <f t="shared" si="26"/>
        <v>0.73785803237858993</v>
      </c>
      <c r="AR6" s="127">
        <f>IF(OR(AH6="2+C",AI6="no",AI6="",AM6=""),"",IF(AI6="lose",AM6-6.5,IF(AND(Q6&gt;=10,Q6&lt;12,AL6&gt;='BOR EURUSD TP adjustment'!$B$17),('BOR EURUSD TP adjustment'!$B$17*Q6)-4,IF(AND(Q6&gt;=10,Q6&lt;12,AL6&lt;'BOR EURUSD TP adjustment'!$B$17),(Q6+6.5)*-1,IF(AND(Q6&gt;=12,Q6&lt;15,AL6&gt;='BOR EURUSD TP adjustment'!$B$18),('BOR EURUSD TP adjustment'!$B$18*Q6)-4,IF(AND(Q6&gt;=12,Q6&lt;15,AL6&lt;'BOR EURUSD TP adjustment'!$B$18),(Q6+6.5)*-1,IF(AND(Q6&gt;=15,Q6&lt;17,AL6&gt;='BOR EURUSD TP adjustment'!$B$19),('BOR EURUSD TP adjustment'!$B$19*Q6)-4,IF(AND(Q6&gt;=15,Q6&lt;17,AL6&lt;'BOR EURUSD TP adjustment'!$B$19),(Q6+6.5)*-1,IF(AND(Q6&gt;=17,Q6&lt;19,AL6&gt;='BOR EURUSD TP adjustment'!$B$20),('BOR EURUSD TP adjustment'!$B$20*Q6)-4,IF(AND(Q6&gt;=17,Q6&lt;19,AL6&lt;'BOR EURUSD TP adjustment'!$B$20),(Q6+6.5)*-1,IF(AND(Q6&gt;=19,Q6&lt;21,AL6&gt;='BOR EURUSD TP adjustment'!$B$21),('BOR EURUSD TP adjustment'!$B$21*Q6)-4,IF(AND(Q6&gt;=19,Q6&lt;21,AL6&lt;'BOR EURUSD TP adjustment'!$B$21),(Q6+6.5)*-1,IF(AND(Q6&gt;=21,Q6&lt;23,AL6&gt;='BOR EURUSD TP adjustment'!$B$22),('BOR EURUSD TP adjustment'!$B$22*Q6)-4,IF(AND(Q6&gt;=21,Q6&lt;23,AL6&lt;'BOR EURUSD TP adjustment'!$B$22),(Q6+6.5)*-1,IF(AND(Q6&gt;=23,Q6&lt;25,AL6&gt;='BOR EURUSD TP adjustment'!$B$23),('BOR EURUSD TP adjustment'!$B$23*Q6)-4,IF(AND(Q6&gt;=23,Q6&lt;25,AL6&lt;'BOR EURUSD TP adjustment'!$B$23),(Q6+6.5)*-1,IF(AND(Q6&gt;=25,Q6&lt;27,AL6&gt;='BOR EURUSD TP adjustment'!$B$24),('BOR EURUSD TP adjustment'!$B$24*Q6)-4,IF(AND(Q6&gt;=25,Q6&lt;27,AL6&lt;'BOR EURUSD TP adjustment'!$B$24),(Q6+6.5)*-1,IF(AND(Q6&gt;=27,Q6&lt;29,AL6&gt;='BOR EURUSD TP adjustment'!$B$25),('BOR EURUSD TP adjustment'!$B$25*Q6)-4,IF(AND(Q6&gt;=27,Q6&lt;29,AL6&lt;'BOR EURUSD TP adjustment'!$B$25),(Q6+6.5)*-1,IF(AND(Q6&gt;=29,AL6&gt;='BOR EURUSD TP adjustment'!$B$26),('BOR EURUSD TP adjustment'!$B$26*Q6)-4,IF(AND(Q6&gt;=29,AL6&lt;'BOR EURUSD TP adjustment'!$B$26),(Q6+6.5)*-1,IF(AND(Q6&gt;=1,Q6&lt;10,AL6&gt;='BOR EURUSD TP adjustment'!$B$16),('BOR EURUSD TP adjustment'!$B$16*Q6)-4,IF(AND(Q6&gt;=1,Q6&lt;10,AL6&lt;'BOR EURUSD TP adjustment'!$B$16),(Q6+6.5)*-1))))))))))))))))))))))))</f>
        <v>32.119999999998818</v>
      </c>
      <c r="AS6" s="127" t="str">
        <f t="shared" si="65"/>
        <v>win</v>
      </c>
      <c r="AT6" s="46"/>
      <c r="AU6" s="14"/>
      <c r="AV6" s="14"/>
      <c r="AW6" s="14"/>
      <c r="AX6" s="64"/>
      <c r="AY6" s="89"/>
      <c r="AZ6" s="139" t="str">
        <f t="shared" si="27"/>
        <v/>
      </c>
      <c r="BA6" s="140">
        <f t="shared" si="28"/>
        <v>0</v>
      </c>
      <c r="BB6" s="139" t="str">
        <f t="shared" si="29"/>
        <v/>
      </c>
      <c r="BC6" s="139" t="str">
        <f t="shared" si="30"/>
        <v/>
      </c>
      <c r="BD6" s="141" t="str">
        <f t="shared" si="31"/>
        <v/>
      </c>
      <c r="BE6" s="46"/>
      <c r="BF6" s="14"/>
      <c r="BG6" s="14"/>
      <c r="BH6" s="14"/>
      <c r="BI6" s="64"/>
      <c r="BJ6" s="89"/>
      <c r="BK6" s="139" t="str">
        <f t="shared" si="32"/>
        <v/>
      </c>
      <c r="BL6" s="140">
        <f t="shared" si="66"/>
        <v>0</v>
      </c>
      <c r="BM6" s="142" t="str">
        <f t="shared" si="33"/>
        <v/>
      </c>
      <c r="BN6" s="139" t="str">
        <f t="shared" si="34"/>
        <v/>
      </c>
      <c r="BO6" s="141" t="str">
        <f t="shared" si="35"/>
        <v/>
      </c>
      <c r="BP6" s="87"/>
      <c r="BQ6" s="23" t="str">
        <f t="shared" si="36"/>
        <v/>
      </c>
      <c r="BR6" s="4" t="str">
        <f t="shared" si="67"/>
        <v/>
      </c>
      <c r="BS6" s="135" t="str">
        <f t="shared" si="37"/>
        <v/>
      </c>
      <c r="BT6" s="136" t="str">
        <f t="shared" si="38"/>
        <v/>
      </c>
      <c r="BU6" s="4" t="str">
        <f t="shared" si="39"/>
        <v/>
      </c>
      <c r="BV6" s="135" t="str">
        <f t="shared" si="40"/>
        <v/>
      </c>
      <c r="BW6" s="64" t="str">
        <f t="shared" si="41"/>
        <v/>
      </c>
      <c r="BX6" s="135" t="str">
        <f t="shared" si="42"/>
        <v/>
      </c>
      <c r="BY6" s="37" t="str">
        <f t="shared" si="43"/>
        <v/>
      </c>
      <c r="BZ6" s="136" t="str">
        <f t="shared" si="44"/>
        <v/>
      </c>
      <c r="CA6" s="4" t="str">
        <f t="shared" si="45"/>
        <v/>
      </c>
      <c r="CB6" s="136" t="str">
        <f t="shared" si="46"/>
        <v/>
      </c>
      <c r="CC6" s="4" t="str">
        <f t="shared" si="47"/>
        <v/>
      </c>
      <c r="CD6" s="135" t="str">
        <f t="shared" si="48"/>
        <v/>
      </c>
      <c r="CE6" s="137" t="str">
        <f t="shared" si="49"/>
        <v/>
      </c>
      <c r="CF6" s="4" t="str">
        <f t="shared" si="50"/>
        <v/>
      </c>
      <c r="CG6" s="138" t="str">
        <f t="shared" si="68"/>
        <v/>
      </c>
      <c r="CH6" s="44"/>
      <c r="CI6" s="41" t="str">
        <f t="shared" si="51"/>
        <v/>
      </c>
      <c r="CJ6" s="40"/>
      <c r="CK6" s="40" t="str">
        <f t="shared" si="52"/>
        <v/>
      </c>
      <c r="CL6" s="40" t="str">
        <f t="shared" si="53"/>
        <v/>
      </c>
      <c r="CM6" s="40" t="str">
        <f>IF(NOT(CG6="T"),"",IF(AND(BQ6&gt;=1,BQ6&lt;10),'BOR EURUSD TP adjustment'!$B$28,IF(AND(BQ6&gt;=10,BQ6&lt;12),'BOR EURUSD TP adjustment'!$B$29,IF(AND(BQ6&gt;=12,BQ6&lt;15),'BOR EURUSD TP adjustment'!$B$30,IF(AND(BQ6&gt;=15,BQ6&lt;17),'BOR EURUSD TP adjustment'!$B$31,IF(AND(BQ6&gt;=17,BQ6&lt;19),'BOR EURUSD TP adjustment'!$B$32,IF(AND(BQ6&gt;=19,BQ6&lt;21),'BOR EURUSD TP adjustment'!$B$33,IF(AND(BQ6&gt;=21,BQ6&lt;23),'BOR EURUSD TP adjustment'!$B$34,IF(AND(BQ6&gt;=23,BQ6&lt;25),'BOR EURUSD TP adjustment'!$B$35,IF(AND(BQ6&gt;=25,BQ6&lt;27),'BOR EURUSD TP adjustment'!$B$36,IF(AND(BQ6&gt;=27,BQ6&lt;29),'BOR EURUSD TP adjustment'!$B$37,IF(BQ6&gt;=29,'BOR EURUSD TP adjustment'!$B$38,""))))))))))))</f>
        <v/>
      </c>
      <c r="CN6" s="40" t="str">
        <f>IF(NOT(CG6="T"),"",IF(AND(BQ6&gt;=1,BQ6&lt;10),('BOR EURUSD TP adjustment'!$B$28*BQ6)-4,IF(AND(BQ6&gt;=10,BQ6&lt;12),('BOR EURUSD TP adjustment'!$B$29*BQ6)-4,IF(AND(BQ6&gt;=12,BQ6&lt;15),('BOR EURUSD TP adjustment'!$B$30*BQ6)-4,IF(AND(BQ6&gt;=15,BQ6&lt;17),('BOR EURUSD TP adjustment'!$B$31*BQ6)-4,IF(AND(BQ6&gt;=17,BQ6&lt;19),('BOR EURUSD TP adjustment'!$B$32*BQ6)-4,IF(AND(BQ6&gt;=19,BQ6&lt;21),('BOR EURUSD TP adjustment'!$B$33*BQ6)-4,IF(AND(BQ6&gt;=21,BQ6&lt;23),('BOR EURUSD TP adjustment'!$B$34*BQ6)-4,IF(AND(BQ6&gt;=23,BQ6&lt;25),('BOR EURUSD TP adjustment'!$B$35*BQ6)-4,IF(AND(BQ6&gt;=25,BQ6&lt;27),('BOR EURUSD TP adjustment'!$B$36*BQ6)-4,IF(AND(BQ6&gt;=27,BQ6&lt;29),('BOR EURUSD TP adjustment'!$B$37*BQ6)-4,IF(BQ6&gt;=29,('BOR EURUSD TP adjustment'!$B$38*BQ6)-4,""))))))))))))</f>
        <v/>
      </c>
      <c r="CO6" s="40" t="str">
        <f t="shared" si="54"/>
        <v/>
      </c>
      <c r="CP6" s="39" t="str">
        <f t="shared" si="55"/>
        <v/>
      </c>
      <c r="CQ6" s="128" t="str">
        <f>IF(OR(CG6="",CG6="NT",CH6="no",CH6=""),"",IF(CH6="lose",CL6-6.5,IF(AND(BQ6&gt;=10,BQ6&lt;12,CK6&gt;='BOR EURUSD TP adjustment'!$B$29),('BOR EURUSD TP adjustment'!$B$29*BQ6)-4,IF(AND(BQ6&gt;=10,BQ6&lt;12,CK6&lt;'BOR EURUSD TP adjustment'!$B$29),(BQ6+6.5)*-1,IF(AND(BQ6&gt;=12,BQ6&lt;15,CK6&gt;='BOR EURUSD TP adjustment'!$B$30),('BOR EURUSD TP adjustment'!$B$30*BQ6)-4,IF(AND(BQ6&gt;=12,BQ6&lt;15,CK6&lt;'BOR EURUSD TP adjustment'!$B$30),(BQ6+6.5)*-1,IF(AND(BQ6&gt;=15,BQ6&lt;17,CK6&gt;='BOR EURUSD TP adjustment'!$B$31),('BOR EURUSD TP adjustment'!$B$31*BQ6)-4,IF(AND(BQ6&gt;=15,BQ6&lt;17,CK6&lt;'BOR EURUSD TP adjustment'!$B$31),(BQ6+6.5)*-1,IF(AND(BQ6&gt;=17,BQ6&lt;19,CK6&gt;='BOR EURUSD TP adjustment'!$B$32),('BOR EURUSD TP adjustment'!$B$32*BQ6)-4,IF(AND(BQ6&gt;=17,BQ6&lt;19,CK6&lt;'BOR EURUSD TP adjustment'!$B$32),(BQ6+6.5)*-1,IF(AND(BQ6&gt;=19,BQ6&lt;21,CK6&gt;='BOR EURUSD TP adjustment'!$B$33),('BOR EURUSD TP adjustment'!$B$33*BQ6)-4,IF(AND(BQ6&gt;=19,BQ6&lt;21,CK6&lt;'BOR EURUSD TP adjustment'!$B$33),(BQ6+6.5)*-1,IF(AND(BQ6&gt;=21,BQ6&lt;23,CK6&gt;='BOR EURUSD TP adjustment'!$B$34),('BOR EURUSD TP adjustment'!$B$34*BQ6)-4,IF(AND(BQ6&gt;=21,BQ6&lt;23,CK6&lt;'BOR EURUSD TP adjustment'!$B$34),(BQ6+6.5)*-1,IF(AND(BQ6&gt;=23,BQ6&lt;25,CK6&gt;='BOR EURUSD TP adjustment'!$B$35),('BOR EURUSD TP adjustment'!$B$35*BQ6)-4,IF(AND(BQ6&gt;=23,BQ6&lt;25,CK6&lt;'BOR EURUSD TP adjustment'!$B$35),(BQ6+6.5)*-1,IF(AND(BQ6&gt;=25,BQ6&lt;27,CK6&gt;='BOR EURUSD TP adjustment'!$B$36),('BOR EURUSD TP adjustment'!$B$36*BQ6)-4,IF(AND(BQ6&gt;=25,BQ6&lt;27,CK6&lt;'BOR EURUSD TP adjustment'!$B$36),(BQ6+6.5)*-1,IF(AND(BQ6&gt;=27,BQ6&lt;29,CK6&gt;='BOR EURUSD TP adjustment'!$B$37),('BOR EURUSD TP adjustment'!$B$37*BQ6)-4,IF(AND(BQ6&gt;=27,BQ6&lt;29,CK6&lt;'BOR EURUSD TP adjustment'!$B$37),(BQ6+6.5)*-1,IF(AND(BQ6&gt;=29,CK6&gt;='BOR EURUSD TP adjustment'!$B$38),('BOR EURUSD TP adjustment'!$B$38*BQ6)-4,IF(AND(BQ6&gt;=29,CK6&lt;'BOR EURUSD TP adjustment'!$B$38),(BQ6+6.5)*-1,IF(AND(BQ6&gt;=1,BQ6&lt;10,CK6&gt;='BOR EURUSD TP adjustment'!$B$28),('BOR EURUSD TP adjustment'!$B$28*BQ6)-4,IF(AND(BQ6&gt;=1,BQ6&lt;10,CK6&lt;'BOR EURUSD TP adjustment'!$B$28),(BQ6+6.5)*-1))))))))))))))))))))))))</f>
        <v/>
      </c>
      <c r="CR6" s="127" t="str">
        <f t="shared" si="56"/>
        <v/>
      </c>
      <c r="CS6" s="49" t="str">
        <f t="shared" si="57"/>
        <v>sell stop</v>
      </c>
      <c r="CT6" s="51">
        <f>IF(AND(N6="bear",AH6="T",CS6="buy stop"),K6-(Q6/10000*'BOR EURUSD TP adjustment'!$B$3)-'BOR EURUSD TP adjustment'!$B$1,IF(AND(N6="bull",AH6="T",CS6="sell stop"),L6+(Q6/10000*'BOR EURUSD TP adjustment'!$B$3)+'BOR EURUSD TP adjustment'!$B$1+'BOR EURUSD TP adjustment'!$B$2,IF(AND(N6="bear",OR(AH6="2+C",AH6="2+C+"),CG6="T",CS6="buy stop"),BV6-(BQ6/10000*'BOR EURUSD TP adjustment'!$B$4)-'BOR EURUSD TP adjustment'!$B$1,IF(AND(N6="bull",OR(AH6="2+C",AH6="2+C+"),CG6="T",CS6="sell stop"),BW6+(BQ6/10000*'BOR EURUSD TP adjustment'!$B$4)+'BOR EURUSD TP adjustment'!$B$1+'BOR EURUSD TP adjustment'!$B$2,""))))</f>
        <v>1.3521400000000001</v>
      </c>
      <c r="CU6" s="51">
        <f>IF(AND(N6="bear",AH6="T",CS6="buy stop"),K6+(Q6*AN6/10000),IF(AND(N6="bull",AH6="T",CS6="sell stop"),L6-(Q6*AN6/10000)+'BOR EURUSD TP adjustment'!$B$1,IF(AND(N6="bear",OR(AH6="2+C",AH6="2+C+"),CG6="T",CS6="buy stop"),BV6+(BQ6*CM6/10000),IF(AND(N6="bull",OR(AH6="2+C",AH6="2+C+"),CG6="T",CS6="sell stop"),BW6-(BQ6*CM6/10000)+'BOR EURUSD TP adjustment'!$B$1,""))))</f>
        <v>1.3466580000000001</v>
      </c>
      <c r="CV6" s="51">
        <f>IF(AND(N6="bear",AH6="T",CS6="buy stop"),K6+'BOR EURUSD TP adjustment'!$B$1+'BOR EURUSD TP adjustment'!$B$2,IF(AND(N6="bull",AH6="T",CS6="sell stop"),L6-'BOR EURUSD TP adjustment'!$B$1,IF(AND(N6="bear",OR(AH6="2+C",AH6="2+C+"),CG6="T",CS6="buy stop"),BV6+'BOR EURUSD TP adjustment'!$B$1+'BOR EURUSD TP adjustment'!$B$2,IF(AND(N6="bull",OR(AH6="2+C",AH6="2+C+"),CG6="T",CS6="sell stop"),BW6-'BOR EURUSD TP adjustment'!$B$1,""))))</f>
        <v>1.3497699999999999</v>
      </c>
      <c r="CW6" s="48">
        <f>IF(CV6="","",ABS('BOR EURUSD TP adjustment'!$B$13/'BOR EURUSD - Calculator'!CZ6/10))</f>
        <v>7.4472573839656012E-2</v>
      </c>
      <c r="CX6" s="37">
        <f t="shared" si="58"/>
        <v>2.1</v>
      </c>
      <c r="CY6" s="40">
        <f>IF(AND(N6="bear",AH6="T",CS6="buy stop"),(CU6-CV6)*10000,IF(AND(N6="bull",AH6="T",CS6="sell stop"),(L6-CU6-'BOR EURUSD TP adjustment'!$B$2)*10000,IF(AND(N6="bear",OR(AH6="2+C",AH6="2+C+"),CG6="T",CS6="buy stop"),(CU6-CV6)*10000,IF(AND(N6="bull",OR(AH6="2+C",AH6="2+C+"),CG6="T",CS6="sell stop"),(BW6-CU6-'BOR EURUSD TP adjustment'!$B$2)*10000,""))))</f>
        <v>32.119999999998655</v>
      </c>
      <c r="CZ6" s="40">
        <f t="shared" si="59"/>
        <v>-23.700000000002053</v>
      </c>
      <c r="DA6" s="36">
        <f t="shared" si="60"/>
        <v>0.73785803237867509</v>
      </c>
      <c r="DB6" s="94" t="str">
        <f t="shared" si="61"/>
        <v>70-79.99%</v>
      </c>
      <c r="DC6" s="3" t="str">
        <f t="shared" si="62"/>
        <v>win</v>
      </c>
      <c r="DD6" s="3" t="str">
        <f t="shared" si="63"/>
        <v>win</v>
      </c>
    </row>
    <row r="7" spans="1:108" s="12" customFormat="1" ht="11.25" customHeight="1">
      <c r="A7" s="11" t="s">
        <v>446</v>
      </c>
      <c r="B7" s="2">
        <v>2010</v>
      </c>
      <c r="C7" s="15" t="s">
        <v>445</v>
      </c>
      <c r="D7" s="70" t="s">
        <v>97</v>
      </c>
      <c r="E7" s="4" t="s">
        <v>15</v>
      </c>
      <c r="F7" s="61">
        <v>1.3506100000000001</v>
      </c>
      <c r="G7" s="62">
        <v>1.34697</v>
      </c>
      <c r="H7" s="64">
        <f t="shared" si="0"/>
        <v>36.400000000000873</v>
      </c>
      <c r="I7" s="126" t="str">
        <f t="shared" si="1"/>
        <v>35-39.99</v>
      </c>
      <c r="J7" s="14">
        <v>1.35059</v>
      </c>
      <c r="K7" s="14">
        <v>1.3517399999999999</v>
      </c>
      <c r="L7" s="14">
        <v>1.35002</v>
      </c>
      <c r="M7" s="64">
        <v>1.35107</v>
      </c>
      <c r="N7" s="13" t="str">
        <f t="shared" si="2"/>
        <v>bull</v>
      </c>
      <c r="O7" s="13" t="str">
        <f t="shared" si="3"/>
        <v>bull</v>
      </c>
      <c r="P7" s="13" t="str">
        <f t="shared" si="4"/>
        <v>same</v>
      </c>
      <c r="Q7" s="135">
        <f t="shared" si="5"/>
        <v>17.199999999999438</v>
      </c>
      <c r="R7" s="9" t="str">
        <f t="shared" si="6"/>
        <v>17-18.99</v>
      </c>
      <c r="S7" s="136">
        <f t="shared" si="7"/>
        <v>0.16208791208793305</v>
      </c>
      <c r="T7" s="4" t="str">
        <f t="shared" si="8"/>
        <v>15-19.99%</v>
      </c>
      <c r="U7" s="19">
        <f t="shared" si="9"/>
        <v>30.499999999999968</v>
      </c>
      <c r="V7" s="37" t="str">
        <f t="shared" si="10"/>
        <v>30-39.99</v>
      </c>
      <c r="W7" s="135">
        <f t="shared" si="11"/>
        <v>4.8000000000003595</v>
      </c>
      <c r="X7" s="136">
        <f t="shared" si="12"/>
        <v>0.95833333333306348</v>
      </c>
      <c r="Y7" s="4" t="str">
        <f t="shared" si="13"/>
        <v>90+%</v>
      </c>
      <c r="Z7" s="137">
        <f t="shared" si="14"/>
        <v>0.27906976744189049</v>
      </c>
      <c r="AA7" s="4" t="str">
        <f t="shared" si="15"/>
        <v>20-29.99%</v>
      </c>
      <c r="AB7" s="19">
        <f t="shared" si="16"/>
        <v>11.299999999998533</v>
      </c>
      <c r="AC7" s="37" t="str">
        <f t="shared" si="17"/>
        <v>10-11.99</v>
      </c>
      <c r="AD7" s="137">
        <f t="shared" si="18"/>
        <v>0.65697674418598273</v>
      </c>
      <c r="AE7" s="4" t="str">
        <f t="shared" si="19"/>
        <v>60-69.99%</v>
      </c>
      <c r="AF7" s="19">
        <f t="shared" si="20"/>
        <v>3.1534883720929532</v>
      </c>
      <c r="AG7" s="37" t="str">
        <f t="shared" si="21"/>
        <v>3-3.99</v>
      </c>
      <c r="AH7" s="138" t="str">
        <f t="shared" si="64"/>
        <v>T</v>
      </c>
      <c r="AI7" s="44" t="s">
        <v>2</v>
      </c>
      <c r="AJ7" s="38">
        <f t="shared" si="22"/>
        <v>13.199999999999438</v>
      </c>
      <c r="AK7" s="3">
        <v>1.33948</v>
      </c>
      <c r="AL7" s="37">
        <f t="shared" si="23"/>
        <v>6.1279069767443826</v>
      </c>
      <c r="AM7" s="37">
        <f t="shared" si="24"/>
        <v>105.39999999999993</v>
      </c>
      <c r="AN7" s="37">
        <f>IF(NOT(AH7="T"),"",IF(AND(Q7&gt;=1,Q7&lt;10),'BOR EURUSD TP adjustment'!$B$16,IF(AND(Q7&gt;=10,Q7&lt;12),'BOR EURUSD TP adjustment'!$B$17,IF(AND(Q7&gt;=12,Q7&lt;15),'BOR EURUSD TP adjustment'!$B$18,IF(AND(Q7&gt;=15,Q7&lt;17),'BOR EURUSD TP adjustment'!$B$19,IF(AND(Q7&gt;=17,Q7&lt;19),'BOR EURUSD TP adjustment'!$B$20,IF(AND(Q7&gt;=19,Q7&lt;21),'BOR EURUSD TP adjustment'!$B$21,IF(AND(Q7&gt;=21,Q7&lt;23),'BOR EURUSD TP adjustment'!$B$22,IF(AND(Q7&gt;=23,Q7&lt;25),'BOR EURUSD TP adjustment'!$B$23,IF(AND(Q7&gt;=25,Q7&lt;27),'BOR EURUSD TP adjustment'!$B$24,IF(AND(Q7&gt;=27,Q7&lt;29),'BOR EURUSD TP adjustment'!$B$25,IF(Q7&gt;=29,'BOR EURUSD TP adjustment'!$B$26,""))))))))))))</f>
        <v>2.1</v>
      </c>
      <c r="AO7" s="37">
        <f>IF(OR(AH7="2+C",AI7="no",AI7=""),"",IF(AND(Q7&gt;=1,Q7&lt;10),('BOR EURUSD TP adjustment'!$B$16*Q7)-4,IF(AND(Q7&gt;=10,Q7&lt;12),('BOR EURUSD TP adjustment'!$B$17*Q7)-4,IF(AND(Q7&gt;=12,Q7&lt;15),('BOR EURUSD TP adjustment'!$B$18*Q7)-4,IF(AND(Q7&gt;=15,Q7&lt;17),('BOR EURUSD TP adjustment'!$B$19*Q7)-4,IF(AND(Q7&gt;=17,Q7&lt;19),('BOR EURUSD TP adjustment'!$B$20*Q7)-4,IF(AND(Q7&gt;=19,Q7&lt;21),('BOR EURUSD TP adjustment'!$B$21*Q7)-4,IF(AND(Q7&gt;=21,Q7&lt;23),('BOR EURUSD TP adjustment'!$B$22*Q7)-4,IF(AND(Q7&gt;=23,Q7&lt;25),('BOR EURUSD TP adjustment'!$B$23*Q7)-4,IF(AND(Q7&gt;=25,Q7&lt;27),('BOR EURUSD TP adjustment'!$B$24*Q7)-4,IF(AND(Q7&gt;=27,Q7&lt;29),('BOR EURUSD TP adjustment'!$B$25*Q7)-4,IF(Q7&gt;=29,('BOR EURUSD TP adjustment'!$B$26*Q7)-4,""))))))))))))</f>
        <v>32.119999999998818</v>
      </c>
      <c r="AP7" s="37">
        <f t="shared" si="25"/>
        <v>-23.699999999999438</v>
      </c>
      <c r="AQ7" s="39">
        <f t="shared" si="26"/>
        <v>0.73785803237858993</v>
      </c>
      <c r="AR7" s="127">
        <f>IF(OR(AH7="2+C",AI7="no",AI7="",AM7=""),"",IF(AI7="lose",AM7-6.5,IF(AND(Q7&gt;=10,Q7&lt;12,AL7&gt;='BOR EURUSD TP adjustment'!$B$17),('BOR EURUSD TP adjustment'!$B$17*Q7)-4,IF(AND(Q7&gt;=10,Q7&lt;12,AL7&lt;'BOR EURUSD TP adjustment'!$B$17),(Q7+6.5)*-1,IF(AND(Q7&gt;=12,Q7&lt;15,AL7&gt;='BOR EURUSD TP adjustment'!$B$18),('BOR EURUSD TP adjustment'!$B$18*Q7)-4,IF(AND(Q7&gt;=12,Q7&lt;15,AL7&lt;'BOR EURUSD TP adjustment'!$B$18),(Q7+6.5)*-1,IF(AND(Q7&gt;=15,Q7&lt;17,AL7&gt;='BOR EURUSD TP adjustment'!$B$19),('BOR EURUSD TP adjustment'!$B$19*Q7)-4,IF(AND(Q7&gt;=15,Q7&lt;17,AL7&lt;'BOR EURUSD TP adjustment'!$B$19),(Q7+6.5)*-1,IF(AND(Q7&gt;=17,Q7&lt;19,AL7&gt;='BOR EURUSD TP adjustment'!$B$20),('BOR EURUSD TP adjustment'!$B$20*Q7)-4,IF(AND(Q7&gt;=17,Q7&lt;19,AL7&lt;'BOR EURUSD TP adjustment'!$B$20),(Q7+6.5)*-1,IF(AND(Q7&gt;=19,Q7&lt;21,AL7&gt;='BOR EURUSD TP adjustment'!$B$21),('BOR EURUSD TP adjustment'!$B$21*Q7)-4,IF(AND(Q7&gt;=19,Q7&lt;21,AL7&lt;'BOR EURUSD TP adjustment'!$B$21),(Q7+6.5)*-1,IF(AND(Q7&gt;=21,Q7&lt;23,AL7&gt;='BOR EURUSD TP adjustment'!$B$22),('BOR EURUSD TP adjustment'!$B$22*Q7)-4,IF(AND(Q7&gt;=21,Q7&lt;23,AL7&lt;'BOR EURUSD TP adjustment'!$B$22),(Q7+6.5)*-1,IF(AND(Q7&gt;=23,Q7&lt;25,AL7&gt;='BOR EURUSD TP adjustment'!$B$23),('BOR EURUSD TP adjustment'!$B$23*Q7)-4,IF(AND(Q7&gt;=23,Q7&lt;25,AL7&lt;'BOR EURUSD TP adjustment'!$B$23),(Q7+6.5)*-1,IF(AND(Q7&gt;=25,Q7&lt;27,AL7&gt;='BOR EURUSD TP adjustment'!$B$24),('BOR EURUSD TP adjustment'!$B$24*Q7)-4,IF(AND(Q7&gt;=25,Q7&lt;27,AL7&lt;'BOR EURUSD TP adjustment'!$B$24),(Q7+6.5)*-1,IF(AND(Q7&gt;=27,Q7&lt;29,AL7&gt;='BOR EURUSD TP adjustment'!$B$25),('BOR EURUSD TP adjustment'!$B$25*Q7)-4,IF(AND(Q7&gt;=27,Q7&lt;29,AL7&lt;'BOR EURUSD TP adjustment'!$B$25),(Q7+6.5)*-1,IF(AND(Q7&gt;=29,AL7&gt;='BOR EURUSD TP adjustment'!$B$26),('BOR EURUSD TP adjustment'!$B$26*Q7)-4,IF(AND(Q7&gt;=29,AL7&lt;'BOR EURUSD TP adjustment'!$B$26),(Q7+6.5)*-1,IF(AND(Q7&gt;=1,Q7&lt;10,AL7&gt;='BOR EURUSD TP adjustment'!$B$16),('BOR EURUSD TP adjustment'!$B$16*Q7)-4,IF(AND(Q7&gt;=1,Q7&lt;10,AL7&lt;'BOR EURUSD TP adjustment'!$B$16),(Q7+6.5)*-1))))))))))))))))))))))))</f>
        <v>32.119999999998818</v>
      </c>
      <c r="AS7" s="127" t="str">
        <f t="shared" si="65"/>
        <v>win</v>
      </c>
      <c r="AT7" s="46"/>
      <c r="AU7" s="14"/>
      <c r="AV7" s="14"/>
      <c r="AW7" s="14"/>
      <c r="AX7" s="64"/>
      <c r="AY7" s="89"/>
      <c r="AZ7" s="139" t="str">
        <f t="shared" si="27"/>
        <v/>
      </c>
      <c r="BA7" s="140">
        <f t="shared" si="28"/>
        <v>0</v>
      </c>
      <c r="BB7" s="139" t="str">
        <f t="shared" si="29"/>
        <v/>
      </c>
      <c r="BC7" s="139" t="str">
        <f t="shared" si="30"/>
        <v/>
      </c>
      <c r="BD7" s="141" t="str">
        <f t="shared" si="31"/>
        <v/>
      </c>
      <c r="BE7" s="46"/>
      <c r="BF7" s="14"/>
      <c r="BG7" s="14"/>
      <c r="BH7" s="14"/>
      <c r="BI7" s="64"/>
      <c r="BJ7" s="89"/>
      <c r="BK7" s="139" t="str">
        <f t="shared" si="32"/>
        <v/>
      </c>
      <c r="BL7" s="140">
        <f t="shared" si="66"/>
        <v>0</v>
      </c>
      <c r="BM7" s="142" t="str">
        <f t="shared" si="33"/>
        <v/>
      </c>
      <c r="BN7" s="139" t="str">
        <f t="shared" si="34"/>
        <v/>
      </c>
      <c r="BO7" s="141" t="str">
        <f t="shared" si="35"/>
        <v/>
      </c>
      <c r="BP7" s="87"/>
      <c r="BQ7" s="23" t="str">
        <f t="shared" si="36"/>
        <v/>
      </c>
      <c r="BR7" s="4" t="str">
        <f t="shared" si="67"/>
        <v/>
      </c>
      <c r="BS7" s="135" t="str">
        <f t="shared" si="37"/>
        <v/>
      </c>
      <c r="BT7" s="136" t="str">
        <f t="shared" si="38"/>
        <v/>
      </c>
      <c r="BU7" s="4" t="str">
        <f t="shared" si="39"/>
        <v/>
      </c>
      <c r="BV7" s="135" t="str">
        <f t="shared" si="40"/>
        <v/>
      </c>
      <c r="BW7" s="64" t="str">
        <f t="shared" si="41"/>
        <v/>
      </c>
      <c r="BX7" s="135" t="str">
        <f t="shared" si="42"/>
        <v/>
      </c>
      <c r="BY7" s="37" t="str">
        <f t="shared" si="43"/>
        <v/>
      </c>
      <c r="BZ7" s="136" t="str">
        <f t="shared" si="44"/>
        <v/>
      </c>
      <c r="CA7" s="4" t="str">
        <f t="shared" si="45"/>
        <v/>
      </c>
      <c r="CB7" s="136" t="str">
        <f t="shared" si="46"/>
        <v/>
      </c>
      <c r="CC7" s="4" t="str">
        <f t="shared" si="47"/>
        <v/>
      </c>
      <c r="CD7" s="135" t="str">
        <f t="shared" si="48"/>
        <v/>
      </c>
      <c r="CE7" s="137" t="str">
        <f t="shared" si="49"/>
        <v/>
      </c>
      <c r="CF7" s="4" t="str">
        <f t="shared" si="50"/>
        <v/>
      </c>
      <c r="CG7" s="138" t="str">
        <f t="shared" si="68"/>
        <v/>
      </c>
      <c r="CH7" s="44"/>
      <c r="CI7" s="41" t="str">
        <f t="shared" si="51"/>
        <v/>
      </c>
      <c r="CJ7" s="40"/>
      <c r="CK7" s="40" t="str">
        <f t="shared" si="52"/>
        <v/>
      </c>
      <c r="CL7" s="40" t="str">
        <f t="shared" si="53"/>
        <v/>
      </c>
      <c r="CM7" s="40" t="str">
        <f>IF(NOT(CG7="T"),"",IF(AND(BQ7&gt;=1,BQ7&lt;10),'BOR EURUSD TP adjustment'!$B$28,IF(AND(BQ7&gt;=10,BQ7&lt;12),'BOR EURUSD TP adjustment'!$B$29,IF(AND(BQ7&gt;=12,BQ7&lt;15),'BOR EURUSD TP adjustment'!$B$30,IF(AND(BQ7&gt;=15,BQ7&lt;17),'BOR EURUSD TP adjustment'!$B$31,IF(AND(BQ7&gt;=17,BQ7&lt;19),'BOR EURUSD TP adjustment'!$B$32,IF(AND(BQ7&gt;=19,BQ7&lt;21),'BOR EURUSD TP adjustment'!$B$33,IF(AND(BQ7&gt;=21,BQ7&lt;23),'BOR EURUSD TP adjustment'!$B$34,IF(AND(BQ7&gt;=23,BQ7&lt;25),'BOR EURUSD TP adjustment'!$B$35,IF(AND(BQ7&gt;=25,BQ7&lt;27),'BOR EURUSD TP adjustment'!$B$36,IF(AND(BQ7&gt;=27,BQ7&lt;29),'BOR EURUSD TP adjustment'!$B$37,IF(BQ7&gt;=29,'BOR EURUSD TP adjustment'!$B$38,""))))))))))))</f>
        <v/>
      </c>
      <c r="CN7" s="40" t="str">
        <f>IF(NOT(CG7="T"),"",IF(AND(BQ7&gt;=1,BQ7&lt;10),('BOR EURUSD TP adjustment'!$B$28*BQ7)-4,IF(AND(BQ7&gt;=10,BQ7&lt;12),('BOR EURUSD TP adjustment'!$B$29*BQ7)-4,IF(AND(BQ7&gt;=12,BQ7&lt;15),('BOR EURUSD TP adjustment'!$B$30*BQ7)-4,IF(AND(BQ7&gt;=15,BQ7&lt;17),('BOR EURUSD TP adjustment'!$B$31*BQ7)-4,IF(AND(BQ7&gt;=17,BQ7&lt;19),('BOR EURUSD TP adjustment'!$B$32*BQ7)-4,IF(AND(BQ7&gt;=19,BQ7&lt;21),('BOR EURUSD TP adjustment'!$B$33*BQ7)-4,IF(AND(BQ7&gt;=21,BQ7&lt;23),('BOR EURUSD TP adjustment'!$B$34*BQ7)-4,IF(AND(BQ7&gt;=23,BQ7&lt;25),('BOR EURUSD TP adjustment'!$B$35*BQ7)-4,IF(AND(BQ7&gt;=25,BQ7&lt;27),('BOR EURUSD TP adjustment'!$B$36*BQ7)-4,IF(AND(BQ7&gt;=27,BQ7&lt;29),('BOR EURUSD TP adjustment'!$B$37*BQ7)-4,IF(BQ7&gt;=29,('BOR EURUSD TP adjustment'!$B$38*BQ7)-4,""))))))))))))</f>
        <v/>
      </c>
      <c r="CO7" s="40" t="str">
        <f t="shared" si="54"/>
        <v/>
      </c>
      <c r="CP7" s="39" t="str">
        <f t="shared" si="55"/>
        <v/>
      </c>
      <c r="CQ7" s="128" t="str">
        <f>IF(OR(CG7="",CG7="NT",CH7="no",CH7=""),"",IF(CH7="lose",CL7-6.5,IF(AND(BQ7&gt;=10,BQ7&lt;12,CK7&gt;='BOR EURUSD TP adjustment'!$B$29),('BOR EURUSD TP adjustment'!$B$29*BQ7)-4,IF(AND(BQ7&gt;=10,BQ7&lt;12,CK7&lt;'BOR EURUSD TP adjustment'!$B$29),(BQ7+6.5)*-1,IF(AND(BQ7&gt;=12,BQ7&lt;15,CK7&gt;='BOR EURUSD TP adjustment'!$B$30),('BOR EURUSD TP adjustment'!$B$30*BQ7)-4,IF(AND(BQ7&gt;=12,BQ7&lt;15,CK7&lt;'BOR EURUSD TP adjustment'!$B$30),(BQ7+6.5)*-1,IF(AND(BQ7&gt;=15,BQ7&lt;17,CK7&gt;='BOR EURUSD TP adjustment'!$B$31),('BOR EURUSD TP adjustment'!$B$31*BQ7)-4,IF(AND(BQ7&gt;=15,BQ7&lt;17,CK7&lt;'BOR EURUSD TP adjustment'!$B$31),(BQ7+6.5)*-1,IF(AND(BQ7&gt;=17,BQ7&lt;19,CK7&gt;='BOR EURUSD TP adjustment'!$B$32),('BOR EURUSD TP adjustment'!$B$32*BQ7)-4,IF(AND(BQ7&gt;=17,BQ7&lt;19,CK7&lt;'BOR EURUSD TP adjustment'!$B$32),(BQ7+6.5)*-1,IF(AND(BQ7&gt;=19,BQ7&lt;21,CK7&gt;='BOR EURUSD TP adjustment'!$B$33),('BOR EURUSD TP adjustment'!$B$33*BQ7)-4,IF(AND(BQ7&gt;=19,BQ7&lt;21,CK7&lt;'BOR EURUSD TP adjustment'!$B$33),(BQ7+6.5)*-1,IF(AND(BQ7&gt;=21,BQ7&lt;23,CK7&gt;='BOR EURUSD TP adjustment'!$B$34),('BOR EURUSD TP adjustment'!$B$34*BQ7)-4,IF(AND(BQ7&gt;=21,BQ7&lt;23,CK7&lt;'BOR EURUSD TP adjustment'!$B$34),(BQ7+6.5)*-1,IF(AND(BQ7&gt;=23,BQ7&lt;25,CK7&gt;='BOR EURUSD TP adjustment'!$B$35),('BOR EURUSD TP adjustment'!$B$35*BQ7)-4,IF(AND(BQ7&gt;=23,BQ7&lt;25,CK7&lt;'BOR EURUSD TP adjustment'!$B$35),(BQ7+6.5)*-1,IF(AND(BQ7&gt;=25,BQ7&lt;27,CK7&gt;='BOR EURUSD TP adjustment'!$B$36),('BOR EURUSD TP adjustment'!$B$36*BQ7)-4,IF(AND(BQ7&gt;=25,BQ7&lt;27,CK7&lt;'BOR EURUSD TP adjustment'!$B$36),(BQ7+6.5)*-1,IF(AND(BQ7&gt;=27,BQ7&lt;29,CK7&gt;='BOR EURUSD TP adjustment'!$B$37),('BOR EURUSD TP adjustment'!$B$37*BQ7)-4,IF(AND(BQ7&gt;=27,BQ7&lt;29,CK7&lt;'BOR EURUSD TP adjustment'!$B$37),(BQ7+6.5)*-1,IF(AND(BQ7&gt;=29,CK7&gt;='BOR EURUSD TP adjustment'!$B$38),('BOR EURUSD TP adjustment'!$B$38*BQ7)-4,IF(AND(BQ7&gt;=29,CK7&lt;'BOR EURUSD TP adjustment'!$B$38),(BQ7+6.5)*-1,IF(AND(BQ7&gt;=1,BQ7&lt;10,CK7&gt;='BOR EURUSD TP adjustment'!$B$28),('BOR EURUSD TP adjustment'!$B$28*BQ7)-4,IF(AND(BQ7&gt;=1,BQ7&lt;10,CK7&lt;'BOR EURUSD TP adjustment'!$B$28),(BQ7+6.5)*-1))))))))))))))))))))))))</f>
        <v/>
      </c>
      <c r="CR7" s="127" t="str">
        <f t="shared" si="56"/>
        <v/>
      </c>
      <c r="CS7" s="49" t="str">
        <f t="shared" si="57"/>
        <v>sell stop</v>
      </c>
      <c r="CT7" s="51">
        <f>IF(AND(N7="bear",AH7="T",CS7="buy stop"),K7-(Q7/10000*'BOR EURUSD TP adjustment'!$B$3)-'BOR EURUSD TP adjustment'!$B$1,IF(AND(N7="bull",AH7="T",CS7="sell stop"),L7+(Q7/10000*'BOR EURUSD TP adjustment'!$B$3)+'BOR EURUSD TP adjustment'!$B$1+'BOR EURUSD TP adjustment'!$B$2,IF(AND(N7="bear",OR(AH7="2+C",AH7="2+C+"),CG7="T",CS7="buy stop"),BV7-(BQ7/10000*'BOR EURUSD TP adjustment'!$B$4)-'BOR EURUSD TP adjustment'!$B$1,IF(AND(N7="bull",OR(AH7="2+C",AH7="2+C+"),CG7="T",CS7="sell stop"),BW7+(BQ7/10000*'BOR EURUSD TP adjustment'!$B$4)+'BOR EURUSD TP adjustment'!$B$1+'BOR EURUSD TP adjustment'!$B$2,""))))</f>
        <v>1.3521400000000001</v>
      </c>
      <c r="CU7" s="51">
        <f>IF(AND(N7="bear",AH7="T",CS7="buy stop"),K7+(Q7*AN7/10000),IF(AND(N7="bull",AH7="T",CS7="sell stop"),L7-(Q7*AN7/10000)+'BOR EURUSD TP adjustment'!$B$1,IF(AND(N7="bear",OR(AH7="2+C",AH7="2+C+"),CG7="T",CS7="buy stop"),BV7+(BQ7*CM7/10000),IF(AND(N7="bull",OR(AH7="2+C",AH7="2+C+"),CG7="T",CS7="sell stop"),BW7-(BQ7*CM7/10000)+'BOR EURUSD TP adjustment'!$B$1,""))))</f>
        <v>1.3466580000000001</v>
      </c>
      <c r="CV7" s="51">
        <f>IF(AND(N7="bear",AH7="T",CS7="buy stop"),K7+'BOR EURUSD TP adjustment'!$B$1+'BOR EURUSD TP adjustment'!$B$2,IF(AND(N7="bull",AH7="T",CS7="sell stop"),L7-'BOR EURUSD TP adjustment'!$B$1,IF(AND(N7="bear",OR(AH7="2+C",AH7="2+C+"),CG7="T",CS7="buy stop"),BV7+'BOR EURUSD TP adjustment'!$B$1+'BOR EURUSD TP adjustment'!$B$2,IF(AND(N7="bull",OR(AH7="2+C",AH7="2+C+"),CG7="T",CS7="sell stop"),BW7-'BOR EURUSD TP adjustment'!$B$1,""))))</f>
        <v>1.3497699999999999</v>
      </c>
      <c r="CW7" s="48">
        <f>IF(CV7="","",ABS('BOR EURUSD TP adjustment'!$B$13/'BOR EURUSD - Calculator'!CZ7/10))</f>
        <v>7.4472573839656012E-2</v>
      </c>
      <c r="CX7" s="37">
        <f t="shared" si="58"/>
        <v>2.1</v>
      </c>
      <c r="CY7" s="40">
        <f>IF(AND(N7="bear",AH7="T",CS7="buy stop"),(CU7-CV7)*10000,IF(AND(N7="bull",AH7="T",CS7="sell stop"),(L7-CU7-'BOR EURUSD TP adjustment'!$B$2)*10000,IF(AND(N7="bear",OR(AH7="2+C",AH7="2+C+"),CG7="T",CS7="buy stop"),(CU7-CV7)*10000,IF(AND(N7="bull",OR(AH7="2+C",AH7="2+C+"),CG7="T",CS7="sell stop"),(BW7-CU7-'BOR EURUSD TP adjustment'!$B$2)*10000,""))))</f>
        <v>32.119999999998655</v>
      </c>
      <c r="CZ7" s="40">
        <f t="shared" si="59"/>
        <v>-23.700000000002053</v>
      </c>
      <c r="DA7" s="36">
        <f t="shared" si="60"/>
        <v>0.73785803237867509</v>
      </c>
      <c r="DB7" s="94" t="str">
        <f t="shared" si="61"/>
        <v>70-79.99%</v>
      </c>
      <c r="DC7" s="3" t="str">
        <f t="shared" si="62"/>
        <v>win</v>
      </c>
      <c r="DD7" s="3" t="str">
        <f t="shared" si="63"/>
        <v>win</v>
      </c>
    </row>
    <row r="8" spans="1:108" s="12" customFormat="1" ht="11.25" customHeight="1">
      <c r="A8" s="11" t="s">
        <v>447</v>
      </c>
      <c r="B8" s="2">
        <v>2010</v>
      </c>
      <c r="C8" s="15" t="s">
        <v>445</v>
      </c>
      <c r="D8" s="70" t="s">
        <v>96</v>
      </c>
      <c r="E8" s="4" t="s">
        <v>13</v>
      </c>
      <c r="F8" s="61">
        <v>1.34066</v>
      </c>
      <c r="G8" s="62">
        <v>1.3324400000000001</v>
      </c>
      <c r="H8" s="64">
        <f t="shared" si="0"/>
        <v>82.199999999998937</v>
      </c>
      <c r="I8" s="126" t="str">
        <f t="shared" si="1"/>
        <v>80-84.99</v>
      </c>
      <c r="J8" s="14">
        <v>1.33962</v>
      </c>
      <c r="K8" s="14">
        <v>1.34148</v>
      </c>
      <c r="L8" s="14">
        <v>1.33914</v>
      </c>
      <c r="M8" s="64">
        <v>1.3412599999999999</v>
      </c>
      <c r="N8" s="13" t="str">
        <f t="shared" si="2"/>
        <v>bull</v>
      </c>
      <c r="O8" s="13" t="str">
        <f t="shared" si="3"/>
        <v>bull</v>
      </c>
      <c r="P8" s="13" t="str">
        <f t="shared" si="4"/>
        <v>same</v>
      </c>
      <c r="Q8" s="135">
        <f t="shared" si="5"/>
        <v>23.400000000000087</v>
      </c>
      <c r="R8" s="9" t="str">
        <f t="shared" si="6"/>
        <v>23-24.99</v>
      </c>
      <c r="S8" s="136">
        <f t="shared" si="7"/>
        <v>0.18491484184914664</v>
      </c>
      <c r="T8" s="4" t="str">
        <f t="shared" si="8"/>
        <v>15-19.99%</v>
      </c>
      <c r="U8" s="19">
        <f t="shared" si="9"/>
        <v>66.999999999999275</v>
      </c>
      <c r="V8" s="37" t="str">
        <f t="shared" si="10"/>
        <v>60-69.99</v>
      </c>
      <c r="W8" s="135">
        <f t="shared" si="11"/>
        <v>16.399999999998638</v>
      </c>
      <c r="X8" s="136">
        <f t="shared" si="12"/>
        <v>0.36585365853657548</v>
      </c>
      <c r="Y8" s="4" t="str">
        <f t="shared" si="13"/>
        <v>30-39.99%</v>
      </c>
      <c r="Z8" s="137">
        <f t="shared" si="14"/>
        <v>0.70085470085464008</v>
      </c>
      <c r="AA8" s="4" t="str">
        <f t="shared" si="15"/>
        <v>70-79.99%</v>
      </c>
      <c r="AB8" s="19">
        <f t="shared" si="16"/>
        <v>8.2000000000004292</v>
      </c>
      <c r="AC8" s="37" t="str">
        <f t="shared" si="17"/>
        <v>5-9.99</v>
      </c>
      <c r="AD8" s="137">
        <f t="shared" si="18"/>
        <v>0.35042735042736745</v>
      </c>
      <c r="AE8" s="4" t="str">
        <f t="shared" si="19"/>
        <v>30-39.99%</v>
      </c>
      <c r="AF8" s="19">
        <f t="shared" si="20"/>
        <v>5.7470085470083498</v>
      </c>
      <c r="AG8" s="37" t="str">
        <f t="shared" si="21"/>
        <v>5-5.99</v>
      </c>
      <c r="AH8" s="138" t="str">
        <f t="shared" si="64"/>
        <v>2+C</v>
      </c>
      <c r="AI8" s="44" t="s">
        <v>1</v>
      </c>
      <c r="AJ8" s="38">
        <f t="shared" si="22"/>
        <v>-29.900000000000087</v>
      </c>
      <c r="AK8" s="92"/>
      <c r="AL8" s="37" t="str">
        <f t="shared" si="23"/>
        <v/>
      </c>
      <c r="AM8" s="37" t="str">
        <f t="shared" si="24"/>
        <v/>
      </c>
      <c r="AN8" s="37" t="str">
        <f>IF(NOT(AH8="T"),"",IF(AND(Q8&gt;=1,Q8&lt;10),'BOR EURUSD TP adjustment'!$B$16,IF(AND(Q8&gt;=10,Q8&lt;12),'BOR EURUSD TP adjustment'!$B$17,IF(AND(Q8&gt;=12,Q8&lt;15),'BOR EURUSD TP adjustment'!$B$18,IF(AND(Q8&gt;=15,Q8&lt;17),'BOR EURUSD TP adjustment'!$B$19,IF(AND(Q8&gt;=17,Q8&lt;19),'BOR EURUSD TP adjustment'!$B$20,IF(AND(Q8&gt;=19,Q8&lt;21),'BOR EURUSD TP adjustment'!$B$21,IF(AND(Q8&gt;=21,Q8&lt;23),'BOR EURUSD TP adjustment'!$B$22,IF(AND(Q8&gt;=23,Q8&lt;25),'BOR EURUSD TP adjustment'!$B$23,IF(AND(Q8&gt;=25,Q8&lt;27),'BOR EURUSD TP adjustment'!$B$24,IF(AND(Q8&gt;=27,Q8&lt;29),'BOR EURUSD TP adjustment'!$B$25,IF(Q8&gt;=29,'BOR EURUSD TP adjustment'!$B$26,""))))))))))))</f>
        <v/>
      </c>
      <c r="AO8" s="37" t="str">
        <f>IF(OR(AH8="2+C",AI8="no",AI8=""),"",IF(AND(Q8&gt;=1,Q8&lt;10),('BOR EURUSD TP adjustment'!$B$16*Q8)-4,IF(AND(Q8&gt;=10,Q8&lt;12),('BOR EURUSD TP adjustment'!$B$17*Q8)-4,IF(AND(Q8&gt;=12,Q8&lt;15),('BOR EURUSD TP adjustment'!$B$18*Q8)-4,IF(AND(Q8&gt;=15,Q8&lt;17),('BOR EURUSD TP adjustment'!$B$19*Q8)-4,IF(AND(Q8&gt;=17,Q8&lt;19),('BOR EURUSD TP adjustment'!$B$20*Q8)-4,IF(AND(Q8&gt;=19,Q8&lt;21),('BOR EURUSD TP adjustment'!$B$21*Q8)-4,IF(AND(Q8&gt;=21,Q8&lt;23),('BOR EURUSD TP adjustment'!$B$22*Q8)-4,IF(AND(Q8&gt;=23,Q8&lt;25),('BOR EURUSD TP adjustment'!$B$23*Q8)-4,IF(AND(Q8&gt;=25,Q8&lt;27),('BOR EURUSD TP adjustment'!$B$24*Q8)-4,IF(AND(Q8&gt;=27,Q8&lt;29),('BOR EURUSD TP adjustment'!$B$25*Q8)-4,IF(Q8&gt;=29,('BOR EURUSD TP adjustment'!$B$26*Q8)-4,""))))))))))))</f>
        <v/>
      </c>
      <c r="AP8" s="37" t="str">
        <f t="shared" si="25"/>
        <v/>
      </c>
      <c r="AQ8" s="39" t="str">
        <f t="shared" si="26"/>
        <v/>
      </c>
      <c r="AR8" s="127" t="str">
        <f>IF(OR(AH8="2+C",AI8="no",AI8="",AM8=""),"",IF(AI8="lose",AM8-6.5,IF(AND(Q8&gt;=10,Q8&lt;12,AL8&gt;='BOR EURUSD TP adjustment'!$B$17),('BOR EURUSD TP adjustment'!$B$17*Q8)-4,IF(AND(Q8&gt;=10,Q8&lt;12,AL8&lt;'BOR EURUSD TP adjustment'!$B$17),(Q8+6.5)*-1,IF(AND(Q8&gt;=12,Q8&lt;15,AL8&gt;='BOR EURUSD TP adjustment'!$B$18),('BOR EURUSD TP adjustment'!$B$18*Q8)-4,IF(AND(Q8&gt;=12,Q8&lt;15,AL8&lt;'BOR EURUSD TP adjustment'!$B$18),(Q8+6.5)*-1,IF(AND(Q8&gt;=15,Q8&lt;17,AL8&gt;='BOR EURUSD TP adjustment'!$B$19),('BOR EURUSD TP adjustment'!$B$19*Q8)-4,IF(AND(Q8&gt;=15,Q8&lt;17,AL8&lt;'BOR EURUSD TP adjustment'!$B$19),(Q8+6.5)*-1,IF(AND(Q8&gt;=17,Q8&lt;19,AL8&gt;='BOR EURUSD TP adjustment'!$B$20),('BOR EURUSD TP adjustment'!$B$20*Q8)-4,IF(AND(Q8&gt;=17,Q8&lt;19,AL8&lt;'BOR EURUSD TP adjustment'!$B$20),(Q8+6.5)*-1,IF(AND(Q8&gt;=19,Q8&lt;21,AL8&gt;='BOR EURUSD TP adjustment'!$B$21),('BOR EURUSD TP adjustment'!$B$21*Q8)-4,IF(AND(Q8&gt;=19,Q8&lt;21,AL8&lt;'BOR EURUSD TP adjustment'!$B$21),(Q8+6.5)*-1,IF(AND(Q8&gt;=21,Q8&lt;23,AL8&gt;='BOR EURUSD TP adjustment'!$B$22),('BOR EURUSD TP adjustment'!$B$22*Q8)-4,IF(AND(Q8&gt;=21,Q8&lt;23,AL8&lt;'BOR EURUSD TP adjustment'!$B$22),(Q8+6.5)*-1,IF(AND(Q8&gt;=23,Q8&lt;25,AL8&gt;='BOR EURUSD TP adjustment'!$B$23),('BOR EURUSD TP adjustment'!$B$23*Q8)-4,IF(AND(Q8&gt;=23,Q8&lt;25,AL8&lt;'BOR EURUSD TP adjustment'!$B$23),(Q8+6.5)*-1,IF(AND(Q8&gt;=25,Q8&lt;27,AL8&gt;='BOR EURUSD TP adjustment'!$B$24),('BOR EURUSD TP adjustment'!$B$24*Q8)-4,IF(AND(Q8&gt;=25,Q8&lt;27,AL8&lt;'BOR EURUSD TP adjustment'!$B$24),(Q8+6.5)*-1,IF(AND(Q8&gt;=27,Q8&lt;29,AL8&gt;='BOR EURUSD TP adjustment'!$B$25),('BOR EURUSD TP adjustment'!$B$25*Q8)-4,IF(AND(Q8&gt;=27,Q8&lt;29,AL8&lt;'BOR EURUSD TP adjustment'!$B$25),(Q8+6.5)*-1,IF(AND(Q8&gt;=29,AL8&gt;='BOR EURUSD TP adjustment'!$B$26),('BOR EURUSD TP adjustment'!$B$26*Q8)-4,IF(AND(Q8&gt;=29,AL8&lt;'BOR EURUSD TP adjustment'!$B$26),(Q8+6.5)*-1,IF(AND(Q8&gt;=1,Q8&lt;10,AL8&gt;='BOR EURUSD TP adjustment'!$B$16),('BOR EURUSD TP adjustment'!$B$16*Q8)-4,IF(AND(Q8&gt;=1,Q8&lt;10,AL8&lt;'BOR EURUSD TP adjustment'!$B$16),(Q8+6.5)*-1))))))))))))))))))))))))</f>
        <v/>
      </c>
      <c r="AS8" s="127" t="str">
        <f t="shared" si="65"/>
        <v/>
      </c>
      <c r="AT8" s="46"/>
      <c r="AU8" s="14">
        <v>1.3412299999999999</v>
      </c>
      <c r="AV8" s="14">
        <v>1.3417300000000001</v>
      </c>
      <c r="AW8" s="14">
        <v>1.3393699999999999</v>
      </c>
      <c r="AX8" s="64">
        <v>1.34057</v>
      </c>
      <c r="AY8" s="89"/>
      <c r="AZ8" s="139" t="str">
        <f t="shared" si="27"/>
        <v>bear</v>
      </c>
      <c r="BA8" s="140">
        <f t="shared" si="28"/>
        <v>0.45338983050850129</v>
      </c>
      <c r="BB8" s="139">
        <f t="shared" si="29"/>
        <v>23.600000000001398</v>
      </c>
      <c r="BC8" s="139">
        <f t="shared" si="30"/>
        <v>6.599999999998829</v>
      </c>
      <c r="BD8" s="141">
        <f t="shared" si="31"/>
        <v>0.27966101694908635</v>
      </c>
      <c r="BE8" s="46"/>
      <c r="BF8" s="14">
        <v>1.34049</v>
      </c>
      <c r="BG8" s="14">
        <v>1.34127</v>
      </c>
      <c r="BH8" s="14">
        <v>1.3389599999999999</v>
      </c>
      <c r="BI8" s="64">
        <v>1.3390599999999999</v>
      </c>
      <c r="BJ8" s="89"/>
      <c r="BK8" s="139" t="str">
        <f t="shared" si="32"/>
        <v>bear</v>
      </c>
      <c r="BL8" s="140">
        <f t="shared" si="66"/>
        <v>0.2640692640692599</v>
      </c>
      <c r="BM8" s="142">
        <f t="shared" si="33"/>
        <v>23.100000000000342</v>
      </c>
      <c r="BN8" s="139">
        <f t="shared" si="34"/>
        <v>14.300000000000423</v>
      </c>
      <c r="BO8" s="141">
        <f t="shared" si="35"/>
        <v>0.61904761904762817</v>
      </c>
      <c r="BP8" s="87"/>
      <c r="BQ8" s="23">
        <f t="shared" si="36"/>
        <v>27.700000000001612</v>
      </c>
      <c r="BR8" s="4" t="str">
        <f t="shared" si="67"/>
        <v>27-28.99</v>
      </c>
      <c r="BS8" s="135">
        <f t="shared" si="37"/>
        <v>20.899999999999253</v>
      </c>
      <c r="BT8" s="136">
        <f t="shared" si="38"/>
        <v>0.44753747323337206</v>
      </c>
      <c r="BU8" s="4" t="str">
        <f t="shared" si="39"/>
        <v>40-49.99%</v>
      </c>
      <c r="BV8" s="135">
        <f t="shared" si="40"/>
        <v>1.3417300000000001</v>
      </c>
      <c r="BW8" s="64">
        <f t="shared" si="41"/>
        <v>1.3389599999999999</v>
      </c>
      <c r="BX8" s="135">
        <f t="shared" si="42"/>
        <v>10.700000000001264</v>
      </c>
      <c r="BY8" s="37" t="str">
        <f t="shared" si="43"/>
        <v>10-11.99</v>
      </c>
      <c r="BZ8" s="136">
        <f t="shared" si="44"/>
        <v>0.20681265206813343</v>
      </c>
      <c r="CA8" s="4" t="str">
        <f t="shared" si="45"/>
        <v>20-29.99%</v>
      </c>
      <c r="CB8" s="136">
        <f t="shared" si="46"/>
        <v>1.1837606837607482</v>
      </c>
      <c r="CC8" s="4" t="str">
        <f t="shared" si="47"/>
        <v>110-119.99%</v>
      </c>
      <c r="CD8" s="135" t="str">
        <f t="shared" si="48"/>
        <v>Reversal</v>
      </c>
      <c r="CE8" s="137">
        <f t="shared" si="49"/>
        <v>0.35974304068523844</v>
      </c>
      <c r="CF8" s="4" t="str">
        <f t="shared" si="50"/>
        <v>30-39.99%</v>
      </c>
      <c r="CG8" s="138" t="str">
        <f t="shared" si="68"/>
        <v>NT</v>
      </c>
      <c r="CH8" s="44" t="s">
        <v>1</v>
      </c>
      <c r="CI8" s="41">
        <f t="shared" si="51"/>
        <v>-34.200000000001609</v>
      </c>
      <c r="CJ8" s="40"/>
      <c r="CK8" s="40" t="str">
        <f t="shared" si="52"/>
        <v/>
      </c>
      <c r="CL8" s="40" t="str">
        <f t="shared" si="53"/>
        <v/>
      </c>
      <c r="CM8" s="40" t="str">
        <f>IF(NOT(CG8="T"),"",IF(AND(BQ8&gt;=1,BQ8&lt;10),'BOR EURUSD TP adjustment'!$B$28,IF(AND(BQ8&gt;=10,BQ8&lt;12),'BOR EURUSD TP adjustment'!$B$29,IF(AND(BQ8&gt;=12,BQ8&lt;15),'BOR EURUSD TP adjustment'!$B$30,IF(AND(BQ8&gt;=15,BQ8&lt;17),'BOR EURUSD TP adjustment'!$B$31,IF(AND(BQ8&gt;=17,BQ8&lt;19),'BOR EURUSD TP adjustment'!$B$32,IF(AND(BQ8&gt;=19,BQ8&lt;21),'BOR EURUSD TP adjustment'!$B$33,IF(AND(BQ8&gt;=21,BQ8&lt;23),'BOR EURUSD TP adjustment'!$B$34,IF(AND(BQ8&gt;=23,BQ8&lt;25),'BOR EURUSD TP adjustment'!$B$35,IF(AND(BQ8&gt;=25,BQ8&lt;27),'BOR EURUSD TP adjustment'!$B$36,IF(AND(BQ8&gt;=27,BQ8&lt;29),'BOR EURUSD TP adjustment'!$B$37,IF(BQ8&gt;=29,'BOR EURUSD TP adjustment'!$B$38,""))))))))))))</f>
        <v/>
      </c>
      <c r="CN8" s="40" t="str">
        <f>IF(NOT(CG8="T"),"",IF(AND(BQ8&gt;=1,BQ8&lt;10),('BOR EURUSD TP adjustment'!$B$28*BQ8)-4,IF(AND(BQ8&gt;=10,BQ8&lt;12),('BOR EURUSD TP adjustment'!$B$29*BQ8)-4,IF(AND(BQ8&gt;=12,BQ8&lt;15),('BOR EURUSD TP adjustment'!$B$30*BQ8)-4,IF(AND(BQ8&gt;=15,BQ8&lt;17),('BOR EURUSD TP adjustment'!$B$31*BQ8)-4,IF(AND(BQ8&gt;=17,BQ8&lt;19),('BOR EURUSD TP adjustment'!$B$32*BQ8)-4,IF(AND(BQ8&gt;=19,BQ8&lt;21),('BOR EURUSD TP adjustment'!$B$33*BQ8)-4,IF(AND(BQ8&gt;=21,BQ8&lt;23),('BOR EURUSD TP adjustment'!$B$34*BQ8)-4,IF(AND(BQ8&gt;=23,BQ8&lt;25),('BOR EURUSD TP adjustment'!$B$35*BQ8)-4,IF(AND(BQ8&gt;=25,BQ8&lt;27),('BOR EURUSD TP adjustment'!$B$36*BQ8)-4,IF(AND(BQ8&gt;=27,BQ8&lt;29),('BOR EURUSD TP adjustment'!$B$37*BQ8)-4,IF(BQ8&gt;=29,('BOR EURUSD TP adjustment'!$B$38*BQ8)-4,""))))))))))))</f>
        <v/>
      </c>
      <c r="CO8" s="40" t="str">
        <f t="shared" si="54"/>
        <v/>
      </c>
      <c r="CP8" s="39" t="str">
        <f t="shared" si="55"/>
        <v/>
      </c>
      <c r="CQ8" s="128" t="str">
        <f>IF(OR(CG8="",CG8="NT",CH8="no",CH8=""),"",IF(CH8="lose",CL8-6.5,IF(AND(BQ8&gt;=10,BQ8&lt;12,CK8&gt;='BOR EURUSD TP adjustment'!$B$29),('BOR EURUSD TP adjustment'!$B$29*BQ8)-4,IF(AND(BQ8&gt;=10,BQ8&lt;12,CK8&lt;'BOR EURUSD TP adjustment'!$B$29),(BQ8+6.5)*-1,IF(AND(BQ8&gt;=12,BQ8&lt;15,CK8&gt;='BOR EURUSD TP adjustment'!$B$30),('BOR EURUSD TP adjustment'!$B$30*BQ8)-4,IF(AND(BQ8&gt;=12,BQ8&lt;15,CK8&lt;'BOR EURUSD TP adjustment'!$B$30),(BQ8+6.5)*-1,IF(AND(BQ8&gt;=15,BQ8&lt;17,CK8&gt;='BOR EURUSD TP adjustment'!$B$31),('BOR EURUSD TP adjustment'!$B$31*BQ8)-4,IF(AND(BQ8&gt;=15,BQ8&lt;17,CK8&lt;'BOR EURUSD TP adjustment'!$B$31),(BQ8+6.5)*-1,IF(AND(BQ8&gt;=17,BQ8&lt;19,CK8&gt;='BOR EURUSD TP adjustment'!$B$32),('BOR EURUSD TP adjustment'!$B$32*BQ8)-4,IF(AND(BQ8&gt;=17,BQ8&lt;19,CK8&lt;'BOR EURUSD TP adjustment'!$B$32),(BQ8+6.5)*-1,IF(AND(BQ8&gt;=19,BQ8&lt;21,CK8&gt;='BOR EURUSD TP adjustment'!$B$33),('BOR EURUSD TP adjustment'!$B$33*BQ8)-4,IF(AND(BQ8&gt;=19,BQ8&lt;21,CK8&lt;'BOR EURUSD TP adjustment'!$B$33),(BQ8+6.5)*-1,IF(AND(BQ8&gt;=21,BQ8&lt;23,CK8&gt;='BOR EURUSD TP adjustment'!$B$34),('BOR EURUSD TP adjustment'!$B$34*BQ8)-4,IF(AND(BQ8&gt;=21,BQ8&lt;23,CK8&lt;'BOR EURUSD TP adjustment'!$B$34),(BQ8+6.5)*-1,IF(AND(BQ8&gt;=23,BQ8&lt;25,CK8&gt;='BOR EURUSD TP adjustment'!$B$35),('BOR EURUSD TP adjustment'!$B$35*BQ8)-4,IF(AND(BQ8&gt;=23,BQ8&lt;25,CK8&lt;'BOR EURUSD TP adjustment'!$B$35),(BQ8+6.5)*-1,IF(AND(BQ8&gt;=25,BQ8&lt;27,CK8&gt;='BOR EURUSD TP adjustment'!$B$36),('BOR EURUSD TP adjustment'!$B$36*BQ8)-4,IF(AND(BQ8&gt;=25,BQ8&lt;27,CK8&lt;'BOR EURUSD TP adjustment'!$B$36),(BQ8+6.5)*-1,IF(AND(BQ8&gt;=27,BQ8&lt;29,CK8&gt;='BOR EURUSD TP adjustment'!$B$37),('BOR EURUSD TP adjustment'!$B$37*BQ8)-4,IF(AND(BQ8&gt;=27,BQ8&lt;29,CK8&lt;'BOR EURUSD TP adjustment'!$B$37),(BQ8+6.5)*-1,IF(AND(BQ8&gt;=29,CK8&gt;='BOR EURUSD TP adjustment'!$B$38),('BOR EURUSD TP adjustment'!$B$38*BQ8)-4,IF(AND(BQ8&gt;=29,CK8&lt;'BOR EURUSD TP adjustment'!$B$38),(BQ8+6.5)*-1,IF(AND(BQ8&gt;=1,BQ8&lt;10,CK8&gt;='BOR EURUSD TP adjustment'!$B$28),('BOR EURUSD TP adjustment'!$B$28*BQ8)-4,IF(AND(BQ8&gt;=1,BQ8&lt;10,CK8&lt;'BOR EURUSD TP adjustment'!$B$28),(BQ8+6.5)*-1))))))))))))))))))))))))</f>
        <v/>
      </c>
      <c r="CR8" s="127" t="str">
        <f t="shared" si="56"/>
        <v/>
      </c>
      <c r="CS8" s="49" t="str">
        <f t="shared" si="57"/>
        <v/>
      </c>
      <c r="CT8" s="51" t="str">
        <f>IF(AND(N8="bear",AH8="T",CS8="buy stop"),K8-(Q8/10000*'BOR EURUSD TP adjustment'!$B$3)-'BOR EURUSD TP adjustment'!$B$1,IF(AND(N8="bull",AH8="T",CS8="sell stop"),L8+(Q8/10000*'BOR EURUSD TP adjustment'!$B$3)+'BOR EURUSD TP adjustment'!$B$1+'BOR EURUSD TP adjustment'!$B$2,IF(AND(N8="bear",OR(AH8="2+C",AH8="2+C+"),CG8="T",CS8="buy stop"),BV8-(BQ8/10000*'BOR EURUSD TP adjustment'!$B$4)-'BOR EURUSD TP adjustment'!$B$1,IF(AND(N8="bull",OR(AH8="2+C",AH8="2+C+"),CG8="T",CS8="sell stop"),BW8+(BQ8/10000*'BOR EURUSD TP adjustment'!$B$4)+'BOR EURUSD TP adjustment'!$B$1+'BOR EURUSD TP adjustment'!$B$2,""))))</f>
        <v/>
      </c>
      <c r="CU8" s="51" t="str">
        <f>IF(AND(N8="bear",AH8="T",CS8="buy stop"),K8+(Q8*AN8/10000),IF(AND(N8="bull",AH8="T",CS8="sell stop"),L8-(Q8*AN8/10000)+'BOR EURUSD TP adjustment'!$B$1,IF(AND(N8="bear",OR(AH8="2+C",AH8="2+C+"),CG8="T",CS8="buy stop"),BV8+(BQ8*CM8/10000),IF(AND(N8="bull",OR(AH8="2+C",AH8="2+C+"),CG8="T",CS8="sell stop"),BW8-(BQ8*CM8/10000)+'BOR EURUSD TP adjustment'!$B$1,""))))</f>
        <v/>
      </c>
      <c r="CV8" s="51" t="str">
        <f>IF(AND(N8="bear",AH8="T",CS8="buy stop"),K8+'BOR EURUSD TP adjustment'!$B$1+'BOR EURUSD TP adjustment'!$B$2,IF(AND(N8="bull",AH8="T",CS8="sell stop"),L8-'BOR EURUSD TP adjustment'!$B$1,IF(AND(N8="bear",OR(AH8="2+C",AH8="2+C+"),CG8="T",CS8="buy stop"),BV8+'BOR EURUSD TP adjustment'!$B$1+'BOR EURUSD TP adjustment'!$B$2,IF(AND(N8="bull",OR(AH8="2+C",AH8="2+C+"),CG8="T",CS8="sell stop"),BW8-'BOR EURUSD TP adjustment'!$B$1,""))))</f>
        <v/>
      </c>
      <c r="CW8" s="48" t="str">
        <f>IF(CV8="","",ABS('BOR EURUSD TP adjustment'!$B$13/'BOR EURUSD - Calculator'!CZ8/10))</f>
        <v/>
      </c>
      <c r="CX8" s="37" t="str">
        <f t="shared" si="58"/>
        <v/>
      </c>
      <c r="CY8" s="40" t="str">
        <f>IF(AND(N8="bear",AH8="T",CS8="buy stop"),(CU8-CV8)*10000,IF(AND(N8="bull",AH8="T",CS8="sell stop"),(L8-CU8-'BOR EURUSD TP adjustment'!$B$2)*10000,IF(AND(N8="bear",OR(AH8="2+C",AH8="2+C+"),CG8="T",CS8="buy stop"),(CU8-CV8)*10000,IF(AND(N8="bull",OR(AH8="2+C",AH8="2+C+"),CG8="T",CS8="sell stop"),(BW8-CU8-'BOR EURUSD TP adjustment'!$B$2)*10000,""))))</f>
        <v/>
      </c>
      <c r="CZ8" s="40" t="str">
        <f t="shared" si="59"/>
        <v/>
      </c>
      <c r="DA8" s="36" t="str">
        <f t="shared" si="60"/>
        <v/>
      </c>
      <c r="DB8" s="94" t="str">
        <f t="shared" si="61"/>
        <v/>
      </c>
      <c r="DC8" s="3" t="str">
        <f t="shared" si="62"/>
        <v/>
      </c>
      <c r="DD8" s="3" t="str">
        <f t="shared" si="63"/>
        <v/>
      </c>
    </row>
    <row r="9" spans="1:108" s="12" customFormat="1" ht="11.25" customHeight="1">
      <c r="A9" s="11" t="s">
        <v>447</v>
      </c>
      <c r="B9" s="2">
        <v>2010</v>
      </c>
      <c r="C9" s="15" t="s">
        <v>445</v>
      </c>
      <c r="D9" s="70" t="s">
        <v>96</v>
      </c>
      <c r="E9" s="4" t="s">
        <v>312</v>
      </c>
      <c r="F9" s="61">
        <v>1.3353699999999999</v>
      </c>
      <c r="G9" s="62">
        <v>1.3331200000000001</v>
      </c>
      <c r="H9" s="64">
        <f t="shared" si="0"/>
        <v>22.499999999998632</v>
      </c>
      <c r="I9" s="126" t="str">
        <f t="shared" si="1"/>
        <v>20-24.99</v>
      </c>
      <c r="J9" s="14">
        <v>1.3332599999999999</v>
      </c>
      <c r="K9" s="14">
        <v>1.3338699999999999</v>
      </c>
      <c r="L9" s="14">
        <v>1.3324400000000001</v>
      </c>
      <c r="M9" s="64">
        <v>1.3337699999999999</v>
      </c>
      <c r="N9" s="13" t="str">
        <f t="shared" si="2"/>
        <v>bear</v>
      </c>
      <c r="O9" s="13" t="str">
        <f t="shared" si="3"/>
        <v>bull</v>
      </c>
      <c r="P9" s="13" t="str">
        <f t="shared" si="4"/>
        <v>opp</v>
      </c>
      <c r="Q9" s="135">
        <f t="shared" si="5"/>
        <v>14.299999999998203</v>
      </c>
      <c r="R9" s="9" t="str">
        <f t="shared" si="6"/>
        <v>12-14.99</v>
      </c>
      <c r="S9" s="136">
        <f t="shared" si="7"/>
        <v>0.33333333333326753</v>
      </c>
      <c r="T9" s="4" t="str">
        <f t="shared" si="8"/>
        <v>30-39.99%</v>
      </c>
      <c r="U9" s="19">
        <f t="shared" si="9"/>
        <v>15.000000000000568</v>
      </c>
      <c r="V9" s="37" t="str">
        <f t="shared" si="10"/>
        <v>10-19.99</v>
      </c>
      <c r="W9" s="135">
        <f t="shared" si="11"/>
        <v>5.1000000000001044</v>
      </c>
      <c r="X9" s="136">
        <f t="shared" si="12"/>
        <v>0</v>
      </c>
      <c r="Y9" s="4" t="str">
        <f t="shared" si="13"/>
        <v>0-9.99%</v>
      </c>
      <c r="Z9" s="137">
        <f t="shared" si="14"/>
        <v>0.35664335664340874</v>
      </c>
      <c r="AA9" s="4" t="str">
        <f t="shared" si="15"/>
        <v>30-39.99%</v>
      </c>
      <c r="AB9" s="19">
        <f t="shared" si="16"/>
        <v>6.8000000000001393</v>
      </c>
      <c r="AC9" s="37" t="str">
        <f t="shared" si="17"/>
        <v>5-9.99</v>
      </c>
      <c r="AD9" s="137">
        <f t="shared" si="18"/>
        <v>0.47552447552454502</v>
      </c>
      <c r="AE9" s="4" t="str">
        <f t="shared" si="19"/>
        <v>40-49.99%</v>
      </c>
      <c r="AF9" s="19">
        <f t="shared" si="20"/>
        <v>2.4251748251752292</v>
      </c>
      <c r="AG9" s="37" t="str">
        <f t="shared" si="21"/>
        <v>2-2.99</v>
      </c>
      <c r="AH9" s="138" t="str">
        <f t="shared" si="64"/>
        <v>2+C</v>
      </c>
      <c r="AI9" s="44" t="s">
        <v>2</v>
      </c>
      <c r="AJ9" s="38">
        <f t="shared" si="22"/>
        <v>10.299999999998203</v>
      </c>
      <c r="AK9" s="92"/>
      <c r="AL9" s="37" t="str">
        <f t="shared" si="23"/>
        <v/>
      </c>
      <c r="AM9" s="37" t="str">
        <f t="shared" si="24"/>
        <v/>
      </c>
      <c r="AN9" s="37" t="str">
        <f>IF(NOT(AH9="T"),"",IF(AND(Q9&gt;=1,Q9&lt;10),'BOR EURUSD TP adjustment'!$B$16,IF(AND(Q9&gt;=10,Q9&lt;12),'BOR EURUSD TP adjustment'!$B$17,IF(AND(Q9&gt;=12,Q9&lt;15),'BOR EURUSD TP adjustment'!$B$18,IF(AND(Q9&gt;=15,Q9&lt;17),'BOR EURUSD TP adjustment'!$B$19,IF(AND(Q9&gt;=17,Q9&lt;19),'BOR EURUSD TP adjustment'!$B$20,IF(AND(Q9&gt;=19,Q9&lt;21),'BOR EURUSD TP adjustment'!$B$21,IF(AND(Q9&gt;=21,Q9&lt;23),'BOR EURUSD TP adjustment'!$B$22,IF(AND(Q9&gt;=23,Q9&lt;25),'BOR EURUSD TP adjustment'!$B$23,IF(AND(Q9&gt;=25,Q9&lt;27),'BOR EURUSD TP adjustment'!$B$24,IF(AND(Q9&gt;=27,Q9&lt;29),'BOR EURUSD TP adjustment'!$B$25,IF(Q9&gt;=29,'BOR EURUSD TP adjustment'!$B$26,""))))))))))))</f>
        <v/>
      </c>
      <c r="AO9" s="37" t="str">
        <f>IF(OR(AH9="2+C",AI9="no",AI9=""),"",IF(AND(Q9&gt;=1,Q9&lt;10),('BOR EURUSD TP adjustment'!$B$16*Q9)-4,IF(AND(Q9&gt;=10,Q9&lt;12),('BOR EURUSD TP adjustment'!$B$17*Q9)-4,IF(AND(Q9&gt;=12,Q9&lt;15),('BOR EURUSD TP adjustment'!$B$18*Q9)-4,IF(AND(Q9&gt;=15,Q9&lt;17),('BOR EURUSD TP adjustment'!$B$19*Q9)-4,IF(AND(Q9&gt;=17,Q9&lt;19),('BOR EURUSD TP adjustment'!$B$20*Q9)-4,IF(AND(Q9&gt;=19,Q9&lt;21),('BOR EURUSD TP adjustment'!$B$21*Q9)-4,IF(AND(Q9&gt;=21,Q9&lt;23),('BOR EURUSD TP adjustment'!$B$22*Q9)-4,IF(AND(Q9&gt;=23,Q9&lt;25),('BOR EURUSD TP adjustment'!$B$23*Q9)-4,IF(AND(Q9&gt;=25,Q9&lt;27),('BOR EURUSD TP adjustment'!$B$24*Q9)-4,IF(AND(Q9&gt;=27,Q9&lt;29),('BOR EURUSD TP adjustment'!$B$25*Q9)-4,IF(Q9&gt;=29,('BOR EURUSD TP adjustment'!$B$26*Q9)-4,""))))))))))))</f>
        <v/>
      </c>
      <c r="AP9" s="37" t="str">
        <f t="shared" si="25"/>
        <v/>
      </c>
      <c r="AQ9" s="39" t="str">
        <f t="shared" si="26"/>
        <v/>
      </c>
      <c r="AR9" s="127" t="str">
        <f>IF(OR(AH9="2+C",AI9="no",AI9="",AM9=""),"",IF(AI9="lose",AM9-6.5,IF(AND(Q9&gt;=10,Q9&lt;12,AL9&gt;='BOR EURUSD TP adjustment'!$B$17),('BOR EURUSD TP adjustment'!$B$17*Q9)-4,IF(AND(Q9&gt;=10,Q9&lt;12,AL9&lt;'BOR EURUSD TP adjustment'!$B$17),(Q9+6.5)*-1,IF(AND(Q9&gt;=12,Q9&lt;15,AL9&gt;='BOR EURUSD TP adjustment'!$B$18),('BOR EURUSD TP adjustment'!$B$18*Q9)-4,IF(AND(Q9&gt;=12,Q9&lt;15,AL9&lt;'BOR EURUSD TP adjustment'!$B$18),(Q9+6.5)*-1,IF(AND(Q9&gt;=15,Q9&lt;17,AL9&gt;='BOR EURUSD TP adjustment'!$B$19),('BOR EURUSD TP adjustment'!$B$19*Q9)-4,IF(AND(Q9&gt;=15,Q9&lt;17,AL9&lt;'BOR EURUSD TP adjustment'!$B$19),(Q9+6.5)*-1,IF(AND(Q9&gt;=17,Q9&lt;19,AL9&gt;='BOR EURUSD TP adjustment'!$B$20),('BOR EURUSD TP adjustment'!$B$20*Q9)-4,IF(AND(Q9&gt;=17,Q9&lt;19,AL9&lt;'BOR EURUSD TP adjustment'!$B$20),(Q9+6.5)*-1,IF(AND(Q9&gt;=19,Q9&lt;21,AL9&gt;='BOR EURUSD TP adjustment'!$B$21),('BOR EURUSD TP adjustment'!$B$21*Q9)-4,IF(AND(Q9&gt;=19,Q9&lt;21,AL9&lt;'BOR EURUSD TP adjustment'!$B$21),(Q9+6.5)*-1,IF(AND(Q9&gt;=21,Q9&lt;23,AL9&gt;='BOR EURUSD TP adjustment'!$B$22),('BOR EURUSD TP adjustment'!$B$22*Q9)-4,IF(AND(Q9&gt;=21,Q9&lt;23,AL9&lt;'BOR EURUSD TP adjustment'!$B$22),(Q9+6.5)*-1,IF(AND(Q9&gt;=23,Q9&lt;25,AL9&gt;='BOR EURUSD TP adjustment'!$B$23),('BOR EURUSD TP adjustment'!$B$23*Q9)-4,IF(AND(Q9&gt;=23,Q9&lt;25,AL9&lt;'BOR EURUSD TP adjustment'!$B$23),(Q9+6.5)*-1,IF(AND(Q9&gt;=25,Q9&lt;27,AL9&gt;='BOR EURUSD TP adjustment'!$B$24),('BOR EURUSD TP adjustment'!$B$24*Q9)-4,IF(AND(Q9&gt;=25,Q9&lt;27,AL9&lt;'BOR EURUSD TP adjustment'!$B$24),(Q9+6.5)*-1,IF(AND(Q9&gt;=27,Q9&lt;29,AL9&gt;='BOR EURUSD TP adjustment'!$B$25),('BOR EURUSD TP adjustment'!$B$25*Q9)-4,IF(AND(Q9&gt;=27,Q9&lt;29,AL9&lt;'BOR EURUSD TP adjustment'!$B$25),(Q9+6.5)*-1,IF(AND(Q9&gt;=29,AL9&gt;='BOR EURUSD TP adjustment'!$B$26),('BOR EURUSD TP adjustment'!$B$26*Q9)-4,IF(AND(Q9&gt;=29,AL9&lt;'BOR EURUSD TP adjustment'!$B$26),(Q9+6.5)*-1,IF(AND(Q9&gt;=1,Q9&lt;10,AL9&gt;='BOR EURUSD TP adjustment'!$B$16),('BOR EURUSD TP adjustment'!$B$16*Q9)-4,IF(AND(Q9&gt;=1,Q9&lt;10,AL9&lt;'BOR EURUSD TP adjustment'!$B$16),(Q9+6.5)*-1))))))))))))))))))))))))</f>
        <v/>
      </c>
      <c r="AS9" s="127" t="str">
        <f t="shared" si="65"/>
        <v/>
      </c>
      <c r="AT9" s="46"/>
      <c r="AU9" s="14">
        <v>1.33378</v>
      </c>
      <c r="AV9" s="14">
        <v>1.3358000000000001</v>
      </c>
      <c r="AW9" s="14">
        <v>1.33369</v>
      </c>
      <c r="AX9" s="64">
        <v>1.33494</v>
      </c>
      <c r="AY9" s="89"/>
      <c r="AZ9" s="139" t="str">
        <f t="shared" si="27"/>
        <v>bull</v>
      </c>
      <c r="BA9" s="140">
        <f t="shared" si="28"/>
        <v>0</v>
      </c>
      <c r="BB9" s="139">
        <f t="shared" si="29"/>
        <v>21.100000000000563</v>
      </c>
      <c r="BC9" s="139">
        <f t="shared" si="30"/>
        <v>11.600000000000499</v>
      </c>
      <c r="BD9" s="141">
        <f t="shared" si="31"/>
        <v>0.54976303317536446</v>
      </c>
      <c r="BE9" s="46"/>
      <c r="BF9" s="14">
        <v>1.3349299999999999</v>
      </c>
      <c r="BG9" s="14">
        <v>1.3373699999999999</v>
      </c>
      <c r="BH9" s="14">
        <v>1.33484</v>
      </c>
      <c r="BI9" s="64">
        <v>1.3357699999999999</v>
      </c>
      <c r="BJ9" s="89"/>
      <c r="BK9" s="139" t="str">
        <f t="shared" si="32"/>
        <v>bull</v>
      </c>
      <c r="BL9" s="140">
        <f t="shared" si="66"/>
        <v>0</v>
      </c>
      <c r="BM9" s="142">
        <f t="shared" si="33"/>
        <v>25.299999999999212</v>
      </c>
      <c r="BN9" s="139">
        <f t="shared" si="34"/>
        <v>8.399999999999519</v>
      </c>
      <c r="BO9" s="141">
        <f t="shared" si="35"/>
        <v>0.33201581027667115</v>
      </c>
      <c r="BP9" s="87"/>
      <c r="BQ9" s="23">
        <f t="shared" si="36"/>
        <v>36.799999999999059</v>
      </c>
      <c r="BR9" s="4" t="str">
        <f t="shared" si="67"/>
        <v>29+</v>
      </c>
      <c r="BS9" s="135">
        <f t="shared" si="37"/>
        <v>20.000000000000018</v>
      </c>
      <c r="BT9" s="136">
        <f t="shared" si="38"/>
        <v>0.43103448275862311</v>
      </c>
      <c r="BU9" s="4" t="str">
        <f t="shared" si="39"/>
        <v>40-49.99%</v>
      </c>
      <c r="BV9" s="135">
        <f t="shared" si="40"/>
        <v>1.3373699999999999</v>
      </c>
      <c r="BW9" s="64">
        <f t="shared" si="41"/>
        <v>1.33369</v>
      </c>
      <c r="BX9" s="135">
        <f t="shared" si="42"/>
        <v>20.000000000000018</v>
      </c>
      <c r="BY9" s="37" t="str">
        <f t="shared" si="43"/>
        <v>20+</v>
      </c>
      <c r="BZ9" s="136">
        <f t="shared" si="44"/>
        <v>0.74666666666666948</v>
      </c>
      <c r="CA9" s="4" t="str">
        <f t="shared" si="45"/>
        <v>70-79.99%</v>
      </c>
      <c r="CB9" s="136">
        <f t="shared" si="46"/>
        <v>2.5734265734268309</v>
      </c>
      <c r="CC9" s="4" t="str">
        <f t="shared" si="47"/>
        <v>170+%</v>
      </c>
      <c r="CD9" s="135" t="str">
        <f t="shared" si="48"/>
        <v>Continuation</v>
      </c>
      <c r="CE9" s="137">
        <f t="shared" si="49"/>
        <v>0</v>
      </c>
      <c r="CF9" s="4" t="str">
        <f t="shared" si="50"/>
        <v>0-9.99%</v>
      </c>
      <c r="CG9" s="138" t="str">
        <f t="shared" si="68"/>
        <v>NT</v>
      </c>
      <c r="CH9" s="44" t="s">
        <v>1</v>
      </c>
      <c r="CI9" s="41">
        <f t="shared" si="51"/>
        <v>-43.299999999999059</v>
      </c>
      <c r="CJ9" s="40"/>
      <c r="CK9" s="40" t="str">
        <f t="shared" si="52"/>
        <v/>
      </c>
      <c r="CL9" s="40" t="str">
        <f t="shared" si="53"/>
        <v/>
      </c>
      <c r="CM9" s="40" t="str">
        <f>IF(NOT(CG9="T"),"",IF(AND(BQ9&gt;=1,BQ9&lt;10),'BOR EURUSD TP adjustment'!$B$28,IF(AND(BQ9&gt;=10,BQ9&lt;12),'BOR EURUSD TP adjustment'!$B$29,IF(AND(BQ9&gt;=12,BQ9&lt;15),'BOR EURUSD TP adjustment'!$B$30,IF(AND(BQ9&gt;=15,BQ9&lt;17),'BOR EURUSD TP adjustment'!$B$31,IF(AND(BQ9&gt;=17,BQ9&lt;19),'BOR EURUSD TP adjustment'!$B$32,IF(AND(BQ9&gt;=19,BQ9&lt;21),'BOR EURUSD TP adjustment'!$B$33,IF(AND(BQ9&gt;=21,BQ9&lt;23),'BOR EURUSD TP adjustment'!$B$34,IF(AND(BQ9&gt;=23,BQ9&lt;25),'BOR EURUSD TP adjustment'!$B$35,IF(AND(BQ9&gt;=25,BQ9&lt;27),'BOR EURUSD TP adjustment'!$B$36,IF(AND(BQ9&gt;=27,BQ9&lt;29),'BOR EURUSD TP adjustment'!$B$37,IF(BQ9&gt;=29,'BOR EURUSD TP adjustment'!$B$38,""))))))))))))</f>
        <v/>
      </c>
      <c r="CN9" s="40" t="str">
        <f>IF(NOT(CG9="T"),"",IF(AND(BQ9&gt;=1,BQ9&lt;10),('BOR EURUSD TP adjustment'!$B$28*BQ9)-4,IF(AND(BQ9&gt;=10,BQ9&lt;12),('BOR EURUSD TP adjustment'!$B$29*BQ9)-4,IF(AND(BQ9&gt;=12,BQ9&lt;15),('BOR EURUSD TP adjustment'!$B$30*BQ9)-4,IF(AND(BQ9&gt;=15,BQ9&lt;17),('BOR EURUSD TP adjustment'!$B$31*BQ9)-4,IF(AND(BQ9&gt;=17,BQ9&lt;19),('BOR EURUSD TP adjustment'!$B$32*BQ9)-4,IF(AND(BQ9&gt;=19,BQ9&lt;21),('BOR EURUSD TP adjustment'!$B$33*BQ9)-4,IF(AND(BQ9&gt;=21,BQ9&lt;23),('BOR EURUSD TP adjustment'!$B$34*BQ9)-4,IF(AND(BQ9&gt;=23,BQ9&lt;25),('BOR EURUSD TP adjustment'!$B$35*BQ9)-4,IF(AND(BQ9&gt;=25,BQ9&lt;27),('BOR EURUSD TP adjustment'!$B$36*BQ9)-4,IF(AND(BQ9&gt;=27,BQ9&lt;29),('BOR EURUSD TP adjustment'!$B$37*BQ9)-4,IF(BQ9&gt;=29,('BOR EURUSD TP adjustment'!$B$38*BQ9)-4,""))))))))))))</f>
        <v/>
      </c>
      <c r="CO9" s="40" t="str">
        <f t="shared" si="54"/>
        <v/>
      </c>
      <c r="CP9" s="39" t="str">
        <f t="shared" si="55"/>
        <v/>
      </c>
      <c r="CQ9" s="128" t="str">
        <f>IF(OR(CG9="",CG9="NT",CH9="no",CH9=""),"",IF(CH9="lose",CL9-6.5,IF(AND(BQ9&gt;=10,BQ9&lt;12,CK9&gt;='BOR EURUSD TP adjustment'!$B$29),('BOR EURUSD TP adjustment'!$B$29*BQ9)-4,IF(AND(BQ9&gt;=10,BQ9&lt;12,CK9&lt;'BOR EURUSD TP adjustment'!$B$29),(BQ9+6.5)*-1,IF(AND(BQ9&gt;=12,BQ9&lt;15,CK9&gt;='BOR EURUSD TP adjustment'!$B$30),('BOR EURUSD TP adjustment'!$B$30*BQ9)-4,IF(AND(BQ9&gt;=12,BQ9&lt;15,CK9&lt;'BOR EURUSD TP adjustment'!$B$30),(BQ9+6.5)*-1,IF(AND(BQ9&gt;=15,BQ9&lt;17,CK9&gt;='BOR EURUSD TP adjustment'!$B$31),('BOR EURUSD TP adjustment'!$B$31*BQ9)-4,IF(AND(BQ9&gt;=15,BQ9&lt;17,CK9&lt;'BOR EURUSD TP adjustment'!$B$31),(BQ9+6.5)*-1,IF(AND(BQ9&gt;=17,BQ9&lt;19,CK9&gt;='BOR EURUSD TP adjustment'!$B$32),('BOR EURUSD TP adjustment'!$B$32*BQ9)-4,IF(AND(BQ9&gt;=17,BQ9&lt;19,CK9&lt;'BOR EURUSD TP adjustment'!$B$32),(BQ9+6.5)*-1,IF(AND(BQ9&gt;=19,BQ9&lt;21,CK9&gt;='BOR EURUSD TP adjustment'!$B$33),('BOR EURUSD TP adjustment'!$B$33*BQ9)-4,IF(AND(BQ9&gt;=19,BQ9&lt;21,CK9&lt;'BOR EURUSD TP adjustment'!$B$33),(BQ9+6.5)*-1,IF(AND(BQ9&gt;=21,BQ9&lt;23,CK9&gt;='BOR EURUSD TP adjustment'!$B$34),('BOR EURUSD TP adjustment'!$B$34*BQ9)-4,IF(AND(BQ9&gt;=21,BQ9&lt;23,CK9&lt;'BOR EURUSD TP adjustment'!$B$34),(BQ9+6.5)*-1,IF(AND(BQ9&gt;=23,BQ9&lt;25,CK9&gt;='BOR EURUSD TP adjustment'!$B$35),('BOR EURUSD TP adjustment'!$B$35*BQ9)-4,IF(AND(BQ9&gt;=23,BQ9&lt;25,CK9&lt;'BOR EURUSD TP adjustment'!$B$35),(BQ9+6.5)*-1,IF(AND(BQ9&gt;=25,BQ9&lt;27,CK9&gt;='BOR EURUSD TP adjustment'!$B$36),('BOR EURUSD TP adjustment'!$B$36*BQ9)-4,IF(AND(BQ9&gt;=25,BQ9&lt;27,CK9&lt;'BOR EURUSD TP adjustment'!$B$36),(BQ9+6.5)*-1,IF(AND(BQ9&gt;=27,BQ9&lt;29,CK9&gt;='BOR EURUSD TP adjustment'!$B$37),('BOR EURUSD TP adjustment'!$B$37*BQ9)-4,IF(AND(BQ9&gt;=27,BQ9&lt;29,CK9&lt;'BOR EURUSD TP adjustment'!$B$37),(BQ9+6.5)*-1,IF(AND(BQ9&gt;=29,CK9&gt;='BOR EURUSD TP adjustment'!$B$38),('BOR EURUSD TP adjustment'!$B$38*BQ9)-4,IF(AND(BQ9&gt;=29,CK9&lt;'BOR EURUSD TP adjustment'!$B$38),(BQ9+6.5)*-1,IF(AND(BQ9&gt;=1,BQ9&lt;10,CK9&gt;='BOR EURUSD TP adjustment'!$B$28),('BOR EURUSD TP adjustment'!$B$28*BQ9)-4,IF(AND(BQ9&gt;=1,BQ9&lt;10,CK9&lt;'BOR EURUSD TP adjustment'!$B$28),(BQ9+6.5)*-1))))))))))))))))))))))))</f>
        <v/>
      </c>
      <c r="CR9" s="127" t="str">
        <f t="shared" si="56"/>
        <v/>
      </c>
      <c r="CS9" s="49" t="str">
        <f t="shared" si="57"/>
        <v/>
      </c>
      <c r="CT9" s="51" t="str">
        <f>IF(AND(N9="bear",AH9="T",CS9="buy stop"),K9-(Q9/10000*'BOR EURUSD TP adjustment'!$B$3)-'BOR EURUSD TP adjustment'!$B$1,IF(AND(N9="bull",AH9="T",CS9="sell stop"),L9+(Q9/10000*'BOR EURUSD TP adjustment'!$B$3)+'BOR EURUSD TP adjustment'!$B$1+'BOR EURUSD TP adjustment'!$B$2,IF(AND(N9="bear",OR(AH9="2+C",AH9="2+C+"),CG9="T",CS9="buy stop"),BV9-(BQ9/10000*'BOR EURUSD TP adjustment'!$B$4)-'BOR EURUSD TP adjustment'!$B$1,IF(AND(N9="bull",OR(AH9="2+C",AH9="2+C+"),CG9="T",CS9="sell stop"),BW9+(BQ9/10000*'BOR EURUSD TP adjustment'!$B$4)+'BOR EURUSD TP adjustment'!$B$1+'BOR EURUSD TP adjustment'!$B$2,""))))</f>
        <v/>
      </c>
      <c r="CU9" s="51" t="str">
        <f>IF(AND(N9="bear",AH9="T",CS9="buy stop"),K9+(Q9*AN9/10000),IF(AND(N9="bull",AH9="T",CS9="sell stop"),L9-(Q9*AN9/10000)+'BOR EURUSD TP adjustment'!$B$1,IF(AND(N9="bear",OR(AH9="2+C",AH9="2+C+"),CG9="T",CS9="buy stop"),BV9+(BQ9*CM9/10000),IF(AND(N9="bull",OR(AH9="2+C",AH9="2+C+"),CG9="T",CS9="sell stop"),BW9-(BQ9*CM9/10000)+'BOR EURUSD TP adjustment'!$B$1,""))))</f>
        <v/>
      </c>
      <c r="CV9" s="51" t="str">
        <f>IF(AND(N9="bear",AH9="T",CS9="buy stop"),K9+'BOR EURUSD TP adjustment'!$B$1+'BOR EURUSD TP adjustment'!$B$2,IF(AND(N9="bull",AH9="T",CS9="sell stop"),L9-'BOR EURUSD TP adjustment'!$B$1,IF(AND(N9="bear",OR(AH9="2+C",AH9="2+C+"),CG9="T",CS9="buy stop"),BV9+'BOR EURUSD TP adjustment'!$B$1+'BOR EURUSD TP adjustment'!$B$2,IF(AND(N9="bull",OR(AH9="2+C",AH9="2+C+"),CG9="T",CS9="sell stop"),BW9-'BOR EURUSD TP adjustment'!$B$1,""))))</f>
        <v/>
      </c>
      <c r="CW9" s="48" t="str">
        <f>IF(CV9="","",ABS('BOR EURUSD TP adjustment'!$B$13/'BOR EURUSD - Calculator'!CZ9/10))</f>
        <v/>
      </c>
      <c r="CX9" s="37" t="str">
        <f t="shared" si="58"/>
        <v/>
      </c>
      <c r="CY9" s="40" t="str">
        <f>IF(AND(N9="bear",AH9="T",CS9="buy stop"),(CU9-CV9)*10000,IF(AND(N9="bull",AH9="T",CS9="sell stop"),(L9-CU9-'BOR EURUSD TP adjustment'!$B$2)*10000,IF(AND(N9="bear",OR(AH9="2+C",AH9="2+C+"),CG9="T",CS9="buy stop"),(CU9-CV9)*10000,IF(AND(N9="bull",OR(AH9="2+C",AH9="2+C+"),CG9="T",CS9="sell stop"),(BW9-CU9-'BOR EURUSD TP adjustment'!$B$2)*10000,""))))</f>
        <v/>
      </c>
      <c r="CZ9" s="40" t="str">
        <f t="shared" si="59"/>
        <v/>
      </c>
      <c r="DA9" s="36" t="str">
        <f t="shared" si="60"/>
        <v/>
      </c>
      <c r="DB9" s="94" t="str">
        <f t="shared" si="61"/>
        <v/>
      </c>
      <c r="DC9" s="3" t="str">
        <f t="shared" si="62"/>
        <v/>
      </c>
      <c r="DD9" s="3" t="str">
        <f t="shared" si="63"/>
        <v/>
      </c>
    </row>
    <row r="10" spans="1:108" s="12" customFormat="1" ht="11.25" customHeight="1">
      <c r="A10" s="11" t="s">
        <v>448</v>
      </c>
      <c r="B10" s="2">
        <v>2010</v>
      </c>
      <c r="C10" s="15" t="s">
        <v>445</v>
      </c>
      <c r="D10" s="70" t="s">
        <v>95</v>
      </c>
      <c r="E10" s="4" t="s">
        <v>12</v>
      </c>
      <c r="F10" s="61">
        <v>1.33639</v>
      </c>
      <c r="G10" s="62">
        <v>1.3317600000000001</v>
      </c>
      <c r="H10" s="64">
        <f t="shared" si="0"/>
        <v>46.299999999999116</v>
      </c>
      <c r="I10" s="126" t="str">
        <f t="shared" si="1"/>
        <v>45-49.99</v>
      </c>
      <c r="J10" s="14">
        <v>1.3342499999999999</v>
      </c>
      <c r="K10" s="14">
        <v>1.33866</v>
      </c>
      <c r="L10" s="14">
        <v>1.3339000000000001</v>
      </c>
      <c r="M10" s="64">
        <v>1.33517</v>
      </c>
      <c r="N10" s="13" t="str">
        <f t="shared" si="2"/>
        <v>bull</v>
      </c>
      <c r="O10" s="13" t="str">
        <f t="shared" si="3"/>
        <v>bull</v>
      </c>
      <c r="P10" s="13" t="str">
        <f t="shared" si="4"/>
        <v>same</v>
      </c>
      <c r="Q10" s="135">
        <f t="shared" si="5"/>
        <v>47.599999999998758</v>
      </c>
      <c r="R10" s="9" t="str">
        <f t="shared" si="6"/>
        <v>29+</v>
      </c>
      <c r="S10" s="136">
        <f t="shared" si="7"/>
        <v>0.53779697624188538</v>
      </c>
      <c r="T10" s="4" t="str">
        <f t="shared" si="8"/>
        <v>50-59.99%</v>
      </c>
      <c r="U10" s="19">
        <f t="shared" si="9"/>
        <v>21.400000000000301</v>
      </c>
      <c r="V10" s="37" t="str">
        <f t="shared" si="10"/>
        <v>20-29.99</v>
      </c>
      <c r="W10" s="135">
        <f t="shared" si="11"/>
        <v>9.200000000000319</v>
      </c>
      <c r="X10" s="136">
        <f t="shared" si="12"/>
        <v>0</v>
      </c>
      <c r="Y10" s="4" t="str">
        <f t="shared" si="13"/>
        <v>0-9.99%</v>
      </c>
      <c r="Z10" s="137">
        <f t="shared" si="14"/>
        <v>0.1932773109243815</v>
      </c>
      <c r="AA10" s="4" t="str">
        <f t="shared" si="15"/>
        <v>10-19.99%</v>
      </c>
      <c r="AB10" s="19">
        <f t="shared" si="16"/>
        <v>22.699999999999942</v>
      </c>
      <c r="AC10" s="37" t="str">
        <f t="shared" si="17"/>
        <v>20+</v>
      </c>
      <c r="AD10" s="137">
        <f t="shared" si="18"/>
        <v>0.47689075630253225</v>
      </c>
      <c r="AE10" s="4" t="str">
        <f t="shared" si="19"/>
        <v>40-49.99%</v>
      </c>
      <c r="AF10" s="19">
        <f t="shared" si="20"/>
        <v>4.3873949579834486</v>
      </c>
      <c r="AG10" s="37" t="str">
        <f t="shared" si="21"/>
        <v>4-4.99</v>
      </c>
      <c r="AH10" s="138" t="str">
        <f t="shared" si="64"/>
        <v>2+C</v>
      </c>
      <c r="AI10" s="44" t="s">
        <v>2</v>
      </c>
      <c r="AJ10" s="38">
        <f t="shared" si="22"/>
        <v>43.599999999998758</v>
      </c>
      <c r="AK10" s="92"/>
      <c r="AL10" s="37" t="str">
        <f t="shared" si="23"/>
        <v/>
      </c>
      <c r="AM10" s="37" t="str">
        <f t="shared" si="24"/>
        <v/>
      </c>
      <c r="AN10" s="37" t="str">
        <f>IF(NOT(AH10="T"),"",IF(AND(Q10&gt;=1,Q10&lt;10),'BOR EURUSD TP adjustment'!$B$16,IF(AND(Q10&gt;=10,Q10&lt;12),'BOR EURUSD TP adjustment'!$B$17,IF(AND(Q10&gt;=12,Q10&lt;15),'BOR EURUSD TP adjustment'!$B$18,IF(AND(Q10&gt;=15,Q10&lt;17),'BOR EURUSD TP adjustment'!$B$19,IF(AND(Q10&gt;=17,Q10&lt;19),'BOR EURUSD TP adjustment'!$B$20,IF(AND(Q10&gt;=19,Q10&lt;21),'BOR EURUSD TP adjustment'!$B$21,IF(AND(Q10&gt;=21,Q10&lt;23),'BOR EURUSD TP adjustment'!$B$22,IF(AND(Q10&gt;=23,Q10&lt;25),'BOR EURUSD TP adjustment'!$B$23,IF(AND(Q10&gt;=25,Q10&lt;27),'BOR EURUSD TP adjustment'!$B$24,IF(AND(Q10&gt;=27,Q10&lt;29),'BOR EURUSD TP adjustment'!$B$25,IF(Q10&gt;=29,'BOR EURUSD TP adjustment'!$B$26,""))))))))))))</f>
        <v/>
      </c>
      <c r="AO10" s="37" t="str">
        <f>IF(OR(AH10="2+C",AI10="no",AI10=""),"",IF(AND(Q10&gt;=1,Q10&lt;10),('BOR EURUSD TP adjustment'!$B$16*Q10)-4,IF(AND(Q10&gt;=10,Q10&lt;12),('BOR EURUSD TP adjustment'!$B$17*Q10)-4,IF(AND(Q10&gt;=12,Q10&lt;15),('BOR EURUSD TP adjustment'!$B$18*Q10)-4,IF(AND(Q10&gt;=15,Q10&lt;17),('BOR EURUSD TP adjustment'!$B$19*Q10)-4,IF(AND(Q10&gt;=17,Q10&lt;19),('BOR EURUSD TP adjustment'!$B$20*Q10)-4,IF(AND(Q10&gt;=19,Q10&lt;21),('BOR EURUSD TP adjustment'!$B$21*Q10)-4,IF(AND(Q10&gt;=21,Q10&lt;23),('BOR EURUSD TP adjustment'!$B$22*Q10)-4,IF(AND(Q10&gt;=23,Q10&lt;25),('BOR EURUSD TP adjustment'!$B$23*Q10)-4,IF(AND(Q10&gt;=25,Q10&lt;27),('BOR EURUSD TP adjustment'!$B$24*Q10)-4,IF(AND(Q10&gt;=27,Q10&lt;29),('BOR EURUSD TP adjustment'!$B$25*Q10)-4,IF(Q10&gt;=29,('BOR EURUSD TP adjustment'!$B$26*Q10)-4,""))))))))))))</f>
        <v/>
      </c>
      <c r="AP10" s="37" t="str">
        <f t="shared" si="25"/>
        <v/>
      </c>
      <c r="AQ10" s="39" t="str">
        <f t="shared" si="26"/>
        <v/>
      </c>
      <c r="AR10" s="127" t="str">
        <f>IF(OR(AH10="2+C",AI10="no",AI10="",AM10=""),"",IF(AI10="lose",AM10-6.5,IF(AND(Q10&gt;=10,Q10&lt;12,AL10&gt;='BOR EURUSD TP adjustment'!$B$17),('BOR EURUSD TP adjustment'!$B$17*Q10)-4,IF(AND(Q10&gt;=10,Q10&lt;12,AL10&lt;'BOR EURUSD TP adjustment'!$B$17),(Q10+6.5)*-1,IF(AND(Q10&gt;=12,Q10&lt;15,AL10&gt;='BOR EURUSD TP adjustment'!$B$18),('BOR EURUSD TP adjustment'!$B$18*Q10)-4,IF(AND(Q10&gt;=12,Q10&lt;15,AL10&lt;'BOR EURUSD TP adjustment'!$B$18),(Q10+6.5)*-1,IF(AND(Q10&gt;=15,Q10&lt;17,AL10&gt;='BOR EURUSD TP adjustment'!$B$19),('BOR EURUSD TP adjustment'!$B$19*Q10)-4,IF(AND(Q10&gt;=15,Q10&lt;17,AL10&lt;'BOR EURUSD TP adjustment'!$B$19),(Q10+6.5)*-1,IF(AND(Q10&gt;=17,Q10&lt;19,AL10&gt;='BOR EURUSD TP adjustment'!$B$20),('BOR EURUSD TP adjustment'!$B$20*Q10)-4,IF(AND(Q10&gt;=17,Q10&lt;19,AL10&lt;'BOR EURUSD TP adjustment'!$B$20),(Q10+6.5)*-1,IF(AND(Q10&gt;=19,Q10&lt;21,AL10&gt;='BOR EURUSD TP adjustment'!$B$21),('BOR EURUSD TP adjustment'!$B$21*Q10)-4,IF(AND(Q10&gt;=19,Q10&lt;21,AL10&lt;'BOR EURUSD TP adjustment'!$B$21),(Q10+6.5)*-1,IF(AND(Q10&gt;=21,Q10&lt;23,AL10&gt;='BOR EURUSD TP adjustment'!$B$22),('BOR EURUSD TP adjustment'!$B$22*Q10)-4,IF(AND(Q10&gt;=21,Q10&lt;23,AL10&lt;'BOR EURUSD TP adjustment'!$B$22),(Q10+6.5)*-1,IF(AND(Q10&gt;=23,Q10&lt;25,AL10&gt;='BOR EURUSD TP adjustment'!$B$23),('BOR EURUSD TP adjustment'!$B$23*Q10)-4,IF(AND(Q10&gt;=23,Q10&lt;25,AL10&lt;'BOR EURUSD TP adjustment'!$B$23),(Q10+6.5)*-1,IF(AND(Q10&gt;=25,Q10&lt;27,AL10&gt;='BOR EURUSD TP adjustment'!$B$24),('BOR EURUSD TP adjustment'!$B$24*Q10)-4,IF(AND(Q10&gt;=25,Q10&lt;27,AL10&lt;'BOR EURUSD TP adjustment'!$B$24),(Q10+6.5)*-1,IF(AND(Q10&gt;=27,Q10&lt;29,AL10&gt;='BOR EURUSD TP adjustment'!$B$25),('BOR EURUSD TP adjustment'!$B$25*Q10)-4,IF(AND(Q10&gt;=27,Q10&lt;29,AL10&lt;'BOR EURUSD TP adjustment'!$B$25),(Q10+6.5)*-1,IF(AND(Q10&gt;=29,AL10&gt;='BOR EURUSD TP adjustment'!$B$26),('BOR EURUSD TP adjustment'!$B$26*Q10)-4,IF(AND(Q10&gt;=29,AL10&lt;'BOR EURUSD TP adjustment'!$B$26),(Q10+6.5)*-1,IF(AND(Q10&gt;=1,Q10&lt;10,AL10&gt;='BOR EURUSD TP adjustment'!$B$16),('BOR EURUSD TP adjustment'!$B$16*Q10)-4,IF(AND(Q10&gt;=1,Q10&lt;10,AL10&lt;'BOR EURUSD TP adjustment'!$B$16),(Q10+6.5)*-1))))))))))))))))))))))))</f>
        <v/>
      </c>
      <c r="AS10" s="127" t="str">
        <f t="shared" si="65"/>
        <v/>
      </c>
      <c r="AT10" s="46"/>
      <c r="AU10" s="14">
        <v>1.3342499999999999</v>
      </c>
      <c r="AV10" s="14">
        <v>1.33866</v>
      </c>
      <c r="AW10" s="14">
        <v>1.3339000000000001</v>
      </c>
      <c r="AX10" s="64">
        <v>1.33517</v>
      </c>
      <c r="AY10" s="89"/>
      <c r="AZ10" s="139" t="str">
        <f t="shared" si="27"/>
        <v>bull</v>
      </c>
      <c r="BA10" s="140">
        <f t="shared" si="28"/>
        <v>0.47689075630253225</v>
      </c>
      <c r="BB10" s="139">
        <f t="shared" si="29"/>
        <v>47.599999999998758</v>
      </c>
      <c r="BC10" s="139">
        <f t="shared" si="30"/>
        <v>9.200000000000319</v>
      </c>
      <c r="BD10" s="141">
        <f t="shared" si="31"/>
        <v>0.1932773109243815</v>
      </c>
      <c r="BE10" s="46"/>
      <c r="BF10" s="14">
        <v>1.3335399999999999</v>
      </c>
      <c r="BG10" s="14">
        <v>1.33484</v>
      </c>
      <c r="BH10" s="14">
        <v>1.3335399999999999</v>
      </c>
      <c r="BI10" s="64">
        <v>1.33412</v>
      </c>
      <c r="BJ10" s="89"/>
      <c r="BK10" s="139" t="str">
        <f t="shared" si="32"/>
        <v>bull</v>
      </c>
      <c r="BL10" s="140">
        <f t="shared" si="66"/>
        <v>0</v>
      </c>
      <c r="BM10" s="142">
        <f t="shared" si="33"/>
        <v>13.000000000000789</v>
      </c>
      <c r="BN10" s="139">
        <f t="shared" si="34"/>
        <v>5.8000000000002494</v>
      </c>
      <c r="BO10" s="141">
        <f t="shared" si="35"/>
        <v>0.4461538461538383</v>
      </c>
      <c r="BP10" s="87"/>
      <c r="BQ10" s="23">
        <f t="shared" si="36"/>
        <v>51.200000000000131</v>
      </c>
      <c r="BR10" s="4" t="str">
        <f t="shared" si="67"/>
        <v>29+</v>
      </c>
      <c r="BS10" s="135">
        <f t="shared" si="37"/>
        <v>15.000000000000568</v>
      </c>
      <c r="BT10" s="136">
        <f t="shared" si="38"/>
        <v>0.24752475247525876</v>
      </c>
      <c r="BU10" s="4" t="str">
        <f t="shared" si="39"/>
        <v>20-29.99%</v>
      </c>
      <c r="BV10" s="135">
        <f t="shared" si="40"/>
        <v>1.33866</v>
      </c>
      <c r="BW10" s="64">
        <f t="shared" si="41"/>
        <v>1.3335399999999999</v>
      </c>
      <c r="BX10" s="135">
        <f t="shared" si="42"/>
        <v>22.699999999999942</v>
      </c>
      <c r="BY10" s="37" t="str">
        <f t="shared" si="43"/>
        <v>20+</v>
      </c>
      <c r="BZ10" s="136">
        <f t="shared" si="44"/>
        <v>0.61555075593954067</v>
      </c>
      <c r="CA10" s="4" t="str">
        <f t="shared" si="45"/>
        <v>60-69.99%</v>
      </c>
      <c r="CB10" s="136">
        <f t="shared" si="46"/>
        <v>1.0756302521008712</v>
      </c>
      <c r="CC10" s="4" t="str">
        <f t="shared" si="47"/>
        <v>100-109.99%</v>
      </c>
      <c r="CD10" s="135" t="str">
        <f t="shared" si="48"/>
        <v>Continuation</v>
      </c>
      <c r="CE10" s="137">
        <f t="shared" si="49"/>
        <v>0.37458745874587646</v>
      </c>
      <c r="CF10" s="4" t="str">
        <f t="shared" si="50"/>
        <v>30-39.99%</v>
      </c>
      <c r="CG10" s="138" t="str">
        <f t="shared" si="68"/>
        <v>NT</v>
      </c>
      <c r="CH10" s="44" t="s">
        <v>2</v>
      </c>
      <c r="CI10" s="41">
        <f t="shared" si="51"/>
        <v>47.200000000000131</v>
      </c>
      <c r="CJ10" s="40"/>
      <c r="CK10" s="40" t="str">
        <f t="shared" si="52"/>
        <v/>
      </c>
      <c r="CL10" s="40" t="str">
        <f t="shared" si="53"/>
        <v/>
      </c>
      <c r="CM10" s="40" t="str">
        <f>IF(NOT(CG10="T"),"",IF(AND(BQ10&gt;=1,BQ10&lt;10),'BOR EURUSD TP adjustment'!$B$28,IF(AND(BQ10&gt;=10,BQ10&lt;12),'BOR EURUSD TP adjustment'!$B$29,IF(AND(BQ10&gt;=12,BQ10&lt;15),'BOR EURUSD TP adjustment'!$B$30,IF(AND(BQ10&gt;=15,BQ10&lt;17),'BOR EURUSD TP adjustment'!$B$31,IF(AND(BQ10&gt;=17,BQ10&lt;19),'BOR EURUSD TP adjustment'!$B$32,IF(AND(BQ10&gt;=19,BQ10&lt;21),'BOR EURUSD TP adjustment'!$B$33,IF(AND(BQ10&gt;=21,BQ10&lt;23),'BOR EURUSD TP adjustment'!$B$34,IF(AND(BQ10&gt;=23,BQ10&lt;25),'BOR EURUSD TP adjustment'!$B$35,IF(AND(BQ10&gt;=25,BQ10&lt;27),'BOR EURUSD TP adjustment'!$B$36,IF(AND(BQ10&gt;=27,BQ10&lt;29),'BOR EURUSD TP adjustment'!$B$37,IF(BQ10&gt;=29,'BOR EURUSD TP adjustment'!$B$38,""))))))))))))</f>
        <v/>
      </c>
      <c r="CN10" s="40" t="str">
        <f>IF(NOT(CG10="T"),"",IF(AND(BQ10&gt;=1,BQ10&lt;10),('BOR EURUSD TP adjustment'!$B$28*BQ10)-4,IF(AND(BQ10&gt;=10,BQ10&lt;12),('BOR EURUSD TP adjustment'!$B$29*BQ10)-4,IF(AND(BQ10&gt;=12,BQ10&lt;15),('BOR EURUSD TP adjustment'!$B$30*BQ10)-4,IF(AND(BQ10&gt;=15,BQ10&lt;17),('BOR EURUSD TP adjustment'!$B$31*BQ10)-4,IF(AND(BQ10&gt;=17,BQ10&lt;19),('BOR EURUSD TP adjustment'!$B$32*BQ10)-4,IF(AND(BQ10&gt;=19,BQ10&lt;21),('BOR EURUSD TP adjustment'!$B$33*BQ10)-4,IF(AND(BQ10&gt;=21,BQ10&lt;23),('BOR EURUSD TP adjustment'!$B$34*BQ10)-4,IF(AND(BQ10&gt;=23,BQ10&lt;25),('BOR EURUSD TP adjustment'!$B$35*BQ10)-4,IF(AND(BQ10&gt;=25,BQ10&lt;27),('BOR EURUSD TP adjustment'!$B$36*BQ10)-4,IF(AND(BQ10&gt;=27,BQ10&lt;29),('BOR EURUSD TP adjustment'!$B$37*BQ10)-4,IF(BQ10&gt;=29,('BOR EURUSD TP adjustment'!$B$38*BQ10)-4,""))))))))))))</f>
        <v/>
      </c>
      <c r="CO10" s="40" t="str">
        <f t="shared" si="54"/>
        <v/>
      </c>
      <c r="CP10" s="39" t="str">
        <f t="shared" si="55"/>
        <v/>
      </c>
      <c r="CQ10" s="128" t="str">
        <f>IF(OR(CG10="",CG10="NT",CH10="no",CH10=""),"",IF(CH10="lose",CL10-6.5,IF(AND(BQ10&gt;=10,BQ10&lt;12,CK10&gt;='BOR EURUSD TP adjustment'!$B$29),('BOR EURUSD TP adjustment'!$B$29*BQ10)-4,IF(AND(BQ10&gt;=10,BQ10&lt;12,CK10&lt;'BOR EURUSD TP adjustment'!$B$29),(BQ10+6.5)*-1,IF(AND(BQ10&gt;=12,BQ10&lt;15,CK10&gt;='BOR EURUSD TP adjustment'!$B$30),('BOR EURUSD TP adjustment'!$B$30*BQ10)-4,IF(AND(BQ10&gt;=12,BQ10&lt;15,CK10&lt;'BOR EURUSD TP adjustment'!$B$30),(BQ10+6.5)*-1,IF(AND(BQ10&gt;=15,BQ10&lt;17,CK10&gt;='BOR EURUSD TP adjustment'!$B$31),('BOR EURUSD TP adjustment'!$B$31*BQ10)-4,IF(AND(BQ10&gt;=15,BQ10&lt;17,CK10&lt;'BOR EURUSD TP adjustment'!$B$31),(BQ10+6.5)*-1,IF(AND(BQ10&gt;=17,BQ10&lt;19,CK10&gt;='BOR EURUSD TP adjustment'!$B$32),('BOR EURUSD TP adjustment'!$B$32*BQ10)-4,IF(AND(BQ10&gt;=17,BQ10&lt;19,CK10&lt;'BOR EURUSD TP adjustment'!$B$32),(BQ10+6.5)*-1,IF(AND(BQ10&gt;=19,BQ10&lt;21,CK10&gt;='BOR EURUSD TP adjustment'!$B$33),('BOR EURUSD TP adjustment'!$B$33*BQ10)-4,IF(AND(BQ10&gt;=19,BQ10&lt;21,CK10&lt;'BOR EURUSD TP adjustment'!$B$33),(BQ10+6.5)*-1,IF(AND(BQ10&gt;=21,BQ10&lt;23,CK10&gt;='BOR EURUSD TP adjustment'!$B$34),('BOR EURUSD TP adjustment'!$B$34*BQ10)-4,IF(AND(BQ10&gt;=21,BQ10&lt;23,CK10&lt;'BOR EURUSD TP adjustment'!$B$34),(BQ10+6.5)*-1,IF(AND(BQ10&gt;=23,BQ10&lt;25,CK10&gt;='BOR EURUSD TP adjustment'!$B$35),('BOR EURUSD TP adjustment'!$B$35*BQ10)-4,IF(AND(BQ10&gt;=23,BQ10&lt;25,CK10&lt;'BOR EURUSD TP adjustment'!$B$35),(BQ10+6.5)*-1,IF(AND(BQ10&gt;=25,BQ10&lt;27,CK10&gt;='BOR EURUSD TP adjustment'!$B$36),('BOR EURUSD TP adjustment'!$B$36*BQ10)-4,IF(AND(BQ10&gt;=25,BQ10&lt;27,CK10&lt;'BOR EURUSD TP adjustment'!$B$36),(BQ10+6.5)*-1,IF(AND(BQ10&gt;=27,BQ10&lt;29,CK10&gt;='BOR EURUSD TP adjustment'!$B$37),('BOR EURUSD TP adjustment'!$B$37*BQ10)-4,IF(AND(BQ10&gt;=27,BQ10&lt;29,CK10&lt;'BOR EURUSD TP adjustment'!$B$37),(BQ10+6.5)*-1,IF(AND(BQ10&gt;=29,CK10&gt;='BOR EURUSD TP adjustment'!$B$38),('BOR EURUSD TP adjustment'!$B$38*BQ10)-4,IF(AND(BQ10&gt;=29,CK10&lt;'BOR EURUSD TP adjustment'!$B$38),(BQ10+6.5)*-1,IF(AND(BQ10&gt;=1,BQ10&lt;10,CK10&gt;='BOR EURUSD TP adjustment'!$B$28),('BOR EURUSD TP adjustment'!$B$28*BQ10)-4,IF(AND(BQ10&gt;=1,BQ10&lt;10,CK10&lt;'BOR EURUSD TP adjustment'!$B$28),(BQ10+6.5)*-1))))))))))))))))))))))))</f>
        <v/>
      </c>
      <c r="CR10" s="127" t="str">
        <f t="shared" si="56"/>
        <v/>
      </c>
      <c r="CS10" s="49" t="str">
        <f t="shared" si="57"/>
        <v/>
      </c>
      <c r="CT10" s="51" t="str">
        <f>IF(AND(N10="bear",AH10="T",CS10="buy stop"),K10-(Q10/10000*'BOR EURUSD TP adjustment'!$B$3)-'BOR EURUSD TP adjustment'!$B$1,IF(AND(N10="bull",AH10="T",CS10="sell stop"),L10+(Q10/10000*'BOR EURUSD TP adjustment'!$B$3)+'BOR EURUSD TP adjustment'!$B$1+'BOR EURUSD TP adjustment'!$B$2,IF(AND(N10="bear",OR(AH10="2+C",AH10="2+C+"),CG10="T",CS10="buy stop"),BV10-(BQ10/10000*'BOR EURUSD TP adjustment'!$B$4)-'BOR EURUSD TP adjustment'!$B$1,IF(AND(N10="bull",OR(AH10="2+C",AH10="2+C+"),CG10="T",CS10="sell stop"),BW10+(BQ10/10000*'BOR EURUSD TP adjustment'!$B$4)+'BOR EURUSD TP adjustment'!$B$1+'BOR EURUSD TP adjustment'!$B$2,""))))</f>
        <v/>
      </c>
      <c r="CU10" s="51" t="str">
        <f>IF(AND(N10="bear",AH10="T",CS10="buy stop"),K10+(Q10*AN10/10000),IF(AND(N10="bull",AH10="T",CS10="sell stop"),L10-(Q10*AN10/10000)+'BOR EURUSD TP adjustment'!$B$1,IF(AND(N10="bear",OR(AH10="2+C",AH10="2+C+"),CG10="T",CS10="buy stop"),BV10+(BQ10*CM10/10000),IF(AND(N10="bull",OR(AH10="2+C",AH10="2+C+"),CG10="T",CS10="sell stop"),BW10-(BQ10*CM10/10000)+'BOR EURUSD TP adjustment'!$B$1,""))))</f>
        <v/>
      </c>
      <c r="CV10" s="51" t="str">
        <f>IF(AND(N10="bear",AH10="T",CS10="buy stop"),K10+'BOR EURUSD TP adjustment'!$B$1+'BOR EURUSD TP adjustment'!$B$2,IF(AND(N10="bull",AH10="T",CS10="sell stop"),L10-'BOR EURUSD TP adjustment'!$B$1,IF(AND(N10="bear",OR(AH10="2+C",AH10="2+C+"),CG10="T",CS10="buy stop"),BV10+'BOR EURUSD TP adjustment'!$B$1+'BOR EURUSD TP adjustment'!$B$2,IF(AND(N10="bull",OR(AH10="2+C",AH10="2+C+"),CG10="T",CS10="sell stop"),BW10-'BOR EURUSD TP adjustment'!$B$1,""))))</f>
        <v/>
      </c>
      <c r="CW10" s="48" t="str">
        <f>IF(CV10="","",ABS('BOR EURUSD TP adjustment'!$B$13/'BOR EURUSD - Calculator'!CZ10/10))</f>
        <v/>
      </c>
      <c r="CX10" s="37" t="str">
        <f t="shared" si="58"/>
        <v/>
      </c>
      <c r="CY10" s="40" t="str">
        <f>IF(AND(N10="bear",AH10="T",CS10="buy stop"),(CU10-CV10)*10000,IF(AND(N10="bull",AH10="T",CS10="sell stop"),(L10-CU10-'BOR EURUSD TP adjustment'!$B$2)*10000,IF(AND(N10="bear",OR(AH10="2+C",AH10="2+C+"),CG10="T",CS10="buy stop"),(CU10-CV10)*10000,IF(AND(N10="bull",OR(AH10="2+C",AH10="2+C+"),CG10="T",CS10="sell stop"),(BW10-CU10-'BOR EURUSD TP adjustment'!$B$2)*10000,""))))</f>
        <v/>
      </c>
      <c r="CZ10" s="40" t="str">
        <f t="shared" si="59"/>
        <v/>
      </c>
      <c r="DA10" s="36" t="str">
        <f t="shared" si="60"/>
        <v/>
      </c>
      <c r="DB10" s="94" t="str">
        <f t="shared" si="61"/>
        <v/>
      </c>
      <c r="DC10" s="3" t="str">
        <f t="shared" si="62"/>
        <v/>
      </c>
      <c r="DD10" s="3" t="str">
        <f t="shared" si="63"/>
        <v/>
      </c>
    </row>
    <row r="11" spans="1:108" s="12" customFormat="1" ht="11.25" customHeight="1">
      <c r="A11" s="11" t="s">
        <v>448</v>
      </c>
      <c r="B11" s="2">
        <v>2010</v>
      </c>
      <c r="C11" s="15" t="s">
        <v>445</v>
      </c>
      <c r="D11" s="70" t="s">
        <v>95</v>
      </c>
      <c r="E11" s="4" t="s">
        <v>32</v>
      </c>
      <c r="F11" s="61">
        <v>1.3340799999999999</v>
      </c>
      <c r="G11" s="62">
        <v>1.32833</v>
      </c>
      <c r="H11" s="64">
        <f t="shared" si="0"/>
        <v>57.499999999999218</v>
      </c>
      <c r="I11" s="126" t="str">
        <f t="shared" si="1"/>
        <v>55-59.99</v>
      </c>
      <c r="J11" s="14">
        <v>1.33368</v>
      </c>
      <c r="K11" s="14">
        <v>1.3343799999999999</v>
      </c>
      <c r="L11" s="14">
        <v>1.3334600000000001</v>
      </c>
      <c r="M11" s="64">
        <v>1.3334600000000001</v>
      </c>
      <c r="N11" s="13" t="str">
        <f t="shared" si="2"/>
        <v>bull</v>
      </c>
      <c r="O11" s="13" t="str">
        <f t="shared" si="3"/>
        <v>bear</v>
      </c>
      <c r="P11" s="13" t="str">
        <f t="shared" si="4"/>
        <v>opp</v>
      </c>
      <c r="Q11" s="135">
        <f t="shared" si="5"/>
        <v>9.1999999999980986</v>
      </c>
      <c r="R11" s="9" t="str">
        <f t="shared" si="6"/>
        <v>10-</v>
      </c>
      <c r="S11" s="136">
        <f t="shared" si="7"/>
        <v>0.10782608695649588</v>
      </c>
      <c r="T11" s="4" t="str">
        <f t="shared" si="8"/>
        <v>10-14.99%</v>
      </c>
      <c r="U11" s="19">
        <f t="shared" si="9"/>
        <v>51.300000000000793</v>
      </c>
      <c r="V11" s="37" t="str">
        <f t="shared" si="10"/>
        <v>50-59.99</v>
      </c>
      <c r="W11" s="135">
        <f t="shared" si="11"/>
        <v>2.1999999999988695</v>
      </c>
      <c r="X11" s="136">
        <f t="shared" si="12"/>
        <v>0</v>
      </c>
      <c r="Y11" s="4" t="str">
        <f t="shared" si="13"/>
        <v>0-9.99%</v>
      </c>
      <c r="Z11" s="137">
        <f t="shared" si="14"/>
        <v>0.23913043478253523</v>
      </c>
      <c r="AA11" s="4" t="str">
        <f t="shared" si="15"/>
        <v>20-29.99%</v>
      </c>
      <c r="AB11" s="19">
        <f t="shared" si="16"/>
        <v>2.9999999999996696</v>
      </c>
      <c r="AC11" s="37" t="str">
        <f t="shared" si="17"/>
        <v>2.5-4.99</v>
      </c>
      <c r="AD11" s="137">
        <f t="shared" si="18"/>
        <v>0.32608695652177061</v>
      </c>
      <c r="AE11" s="4" t="str">
        <f t="shared" si="19"/>
        <v>30-39.99%</v>
      </c>
      <c r="AF11" s="19">
        <f t="shared" si="20"/>
        <v>0.71739130434752674</v>
      </c>
      <c r="AG11" s="37" t="str">
        <f t="shared" si="21"/>
        <v>0-0.99</v>
      </c>
      <c r="AH11" s="138" t="str">
        <f t="shared" si="64"/>
        <v>2+C</v>
      </c>
      <c r="AI11" s="44" t="s">
        <v>2</v>
      </c>
      <c r="AJ11" s="38">
        <f t="shared" si="22"/>
        <v>5.1999999999980986</v>
      </c>
      <c r="AK11" s="92"/>
      <c r="AL11" s="37" t="str">
        <f t="shared" si="23"/>
        <v/>
      </c>
      <c r="AM11" s="37" t="str">
        <f t="shared" si="24"/>
        <v/>
      </c>
      <c r="AN11" s="37" t="str">
        <f>IF(NOT(AH11="T"),"",IF(AND(Q11&gt;=1,Q11&lt;10),'BOR EURUSD TP adjustment'!$B$16,IF(AND(Q11&gt;=10,Q11&lt;12),'BOR EURUSD TP adjustment'!$B$17,IF(AND(Q11&gt;=12,Q11&lt;15),'BOR EURUSD TP adjustment'!$B$18,IF(AND(Q11&gt;=15,Q11&lt;17),'BOR EURUSD TP adjustment'!$B$19,IF(AND(Q11&gt;=17,Q11&lt;19),'BOR EURUSD TP adjustment'!$B$20,IF(AND(Q11&gt;=19,Q11&lt;21),'BOR EURUSD TP adjustment'!$B$21,IF(AND(Q11&gt;=21,Q11&lt;23),'BOR EURUSD TP adjustment'!$B$22,IF(AND(Q11&gt;=23,Q11&lt;25),'BOR EURUSD TP adjustment'!$B$23,IF(AND(Q11&gt;=25,Q11&lt;27),'BOR EURUSD TP adjustment'!$B$24,IF(AND(Q11&gt;=27,Q11&lt;29),'BOR EURUSD TP adjustment'!$B$25,IF(Q11&gt;=29,'BOR EURUSD TP adjustment'!$B$26,""))))))))))))</f>
        <v/>
      </c>
      <c r="AO11" s="37" t="str">
        <f>IF(OR(AH11="2+C",AI11="no",AI11=""),"",IF(AND(Q11&gt;=1,Q11&lt;10),('BOR EURUSD TP adjustment'!$B$16*Q11)-4,IF(AND(Q11&gt;=10,Q11&lt;12),('BOR EURUSD TP adjustment'!$B$17*Q11)-4,IF(AND(Q11&gt;=12,Q11&lt;15),('BOR EURUSD TP adjustment'!$B$18*Q11)-4,IF(AND(Q11&gt;=15,Q11&lt;17),('BOR EURUSD TP adjustment'!$B$19*Q11)-4,IF(AND(Q11&gt;=17,Q11&lt;19),('BOR EURUSD TP adjustment'!$B$20*Q11)-4,IF(AND(Q11&gt;=19,Q11&lt;21),('BOR EURUSD TP adjustment'!$B$21*Q11)-4,IF(AND(Q11&gt;=21,Q11&lt;23),('BOR EURUSD TP adjustment'!$B$22*Q11)-4,IF(AND(Q11&gt;=23,Q11&lt;25),('BOR EURUSD TP adjustment'!$B$23*Q11)-4,IF(AND(Q11&gt;=25,Q11&lt;27),('BOR EURUSD TP adjustment'!$B$24*Q11)-4,IF(AND(Q11&gt;=27,Q11&lt;29),('BOR EURUSD TP adjustment'!$B$25*Q11)-4,IF(Q11&gt;=29,('BOR EURUSD TP adjustment'!$B$26*Q11)-4,""))))))))))))</f>
        <v/>
      </c>
      <c r="AP11" s="37" t="str">
        <f t="shared" si="25"/>
        <v/>
      </c>
      <c r="AQ11" s="39" t="str">
        <f t="shared" si="26"/>
        <v/>
      </c>
      <c r="AR11" s="127" t="str">
        <f>IF(OR(AH11="2+C",AI11="no",AI11="",AM11=""),"",IF(AI11="lose",AM11-6.5,IF(AND(Q11&gt;=10,Q11&lt;12,AL11&gt;='BOR EURUSD TP adjustment'!$B$17),('BOR EURUSD TP adjustment'!$B$17*Q11)-4,IF(AND(Q11&gt;=10,Q11&lt;12,AL11&lt;'BOR EURUSD TP adjustment'!$B$17),(Q11+6.5)*-1,IF(AND(Q11&gt;=12,Q11&lt;15,AL11&gt;='BOR EURUSD TP adjustment'!$B$18),('BOR EURUSD TP adjustment'!$B$18*Q11)-4,IF(AND(Q11&gt;=12,Q11&lt;15,AL11&lt;'BOR EURUSD TP adjustment'!$B$18),(Q11+6.5)*-1,IF(AND(Q11&gt;=15,Q11&lt;17,AL11&gt;='BOR EURUSD TP adjustment'!$B$19),('BOR EURUSD TP adjustment'!$B$19*Q11)-4,IF(AND(Q11&gt;=15,Q11&lt;17,AL11&lt;'BOR EURUSD TP adjustment'!$B$19),(Q11+6.5)*-1,IF(AND(Q11&gt;=17,Q11&lt;19,AL11&gt;='BOR EURUSD TP adjustment'!$B$20),('BOR EURUSD TP adjustment'!$B$20*Q11)-4,IF(AND(Q11&gt;=17,Q11&lt;19,AL11&lt;'BOR EURUSD TP adjustment'!$B$20),(Q11+6.5)*-1,IF(AND(Q11&gt;=19,Q11&lt;21,AL11&gt;='BOR EURUSD TP adjustment'!$B$21),('BOR EURUSD TP adjustment'!$B$21*Q11)-4,IF(AND(Q11&gt;=19,Q11&lt;21,AL11&lt;'BOR EURUSD TP adjustment'!$B$21),(Q11+6.5)*-1,IF(AND(Q11&gt;=21,Q11&lt;23,AL11&gt;='BOR EURUSD TP adjustment'!$B$22),('BOR EURUSD TP adjustment'!$B$22*Q11)-4,IF(AND(Q11&gt;=21,Q11&lt;23,AL11&lt;'BOR EURUSD TP adjustment'!$B$22),(Q11+6.5)*-1,IF(AND(Q11&gt;=23,Q11&lt;25,AL11&gt;='BOR EURUSD TP adjustment'!$B$23),('BOR EURUSD TP adjustment'!$B$23*Q11)-4,IF(AND(Q11&gt;=23,Q11&lt;25,AL11&lt;'BOR EURUSD TP adjustment'!$B$23),(Q11+6.5)*-1,IF(AND(Q11&gt;=25,Q11&lt;27,AL11&gt;='BOR EURUSD TP adjustment'!$B$24),('BOR EURUSD TP adjustment'!$B$24*Q11)-4,IF(AND(Q11&gt;=25,Q11&lt;27,AL11&lt;'BOR EURUSD TP adjustment'!$B$24),(Q11+6.5)*-1,IF(AND(Q11&gt;=27,Q11&lt;29,AL11&gt;='BOR EURUSD TP adjustment'!$B$25),('BOR EURUSD TP adjustment'!$B$25*Q11)-4,IF(AND(Q11&gt;=27,Q11&lt;29,AL11&lt;'BOR EURUSD TP adjustment'!$B$25),(Q11+6.5)*-1,IF(AND(Q11&gt;=29,AL11&gt;='BOR EURUSD TP adjustment'!$B$26),('BOR EURUSD TP adjustment'!$B$26*Q11)-4,IF(AND(Q11&gt;=29,AL11&lt;'BOR EURUSD TP adjustment'!$B$26),(Q11+6.5)*-1,IF(AND(Q11&gt;=1,Q11&lt;10,AL11&gt;='BOR EURUSD TP adjustment'!$B$16),('BOR EURUSD TP adjustment'!$B$16*Q11)-4,IF(AND(Q11&gt;=1,Q11&lt;10,AL11&lt;'BOR EURUSD TP adjustment'!$B$16),(Q11+6.5)*-1))))))))))))))))))))))))</f>
        <v/>
      </c>
      <c r="AS11" s="127" t="str">
        <f t="shared" si="65"/>
        <v/>
      </c>
      <c r="AT11" s="46"/>
      <c r="AU11" s="14">
        <v>1.33348</v>
      </c>
      <c r="AV11" s="14">
        <v>1.33348</v>
      </c>
      <c r="AW11" s="14">
        <v>1.3312999999999999</v>
      </c>
      <c r="AX11" s="64">
        <v>1.3318700000000001</v>
      </c>
      <c r="AY11" s="89"/>
      <c r="AZ11" s="139" t="str">
        <f t="shared" si="27"/>
        <v>bear</v>
      </c>
      <c r="BA11" s="140">
        <f t="shared" si="28"/>
        <v>0</v>
      </c>
      <c r="BB11" s="139">
        <f t="shared" si="29"/>
        <v>21.800000000000708</v>
      </c>
      <c r="BC11" s="139">
        <f t="shared" si="30"/>
        <v>16.099999999998893</v>
      </c>
      <c r="BD11" s="141">
        <f t="shared" si="31"/>
        <v>0.73853211009166841</v>
      </c>
      <c r="BE11" s="46"/>
      <c r="BF11" s="14">
        <v>1.33196</v>
      </c>
      <c r="BG11" s="14">
        <v>1.33348</v>
      </c>
      <c r="BH11" s="14">
        <v>1.3316600000000001</v>
      </c>
      <c r="BI11" s="64">
        <v>1.3332900000000001</v>
      </c>
      <c r="BJ11" s="89"/>
      <c r="BK11" s="139" t="str">
        <f t="shared" si="32"/>
        <v>bull</v>
      </c>
      <c r="BL11" s="140">
        <f t="shared" si="66"/>
        <v>0</v>
      </c>
      <c r="BM11" s="142">
        <f t="shared" si="33"/>
        <v>18.199999999999328</v>
      </c>
      <c r="BN11" s="139">
        <f t="shared" si="34"/>
        <v>13.300000000000534</v>
      </c>
      <c r="BO11" s="141">
        <f t="shared" si="35"/>
        <v>0.73076923076928713</v>
      </c>
      <c r="BP11" s="87"/>
      <c r="BQ11" s="23">
        <f t="shared" si="36"/>
        <v>21.800000000000708</v>
      </c>
      <c r="BR11" s="4" t="str">
        <f t="shared" si="67"/>
        <v>21-22.99</v>
      </c>
      <c r="BS11" s="135">
        <f t="shared" si="37"/>
        <v>29.399999999999427</v>
      </c>
      <c r="BT11" s="136">
        <f t="shared" si="38"/>
        <v>0.734999999999985</v>
      </c>
      <c r="BU11" s="4" t="str">
        <f t="shared" si="39"/>
        <v>70-79.99%</v>
      </c>
      <c r="BV11" s="135">
        <f t="shared" si="40"/>
        <v>1.33348</v>
      </c>
      <c r="BW11" s="64">
        <f t="shared" si="41"/>
        <v>1.3312999999999999</v>
      </c>
      <c r="BX11" s="135">
        <f t="shared" si="42"/>
        <v>0</v>
      </c>
      <c r="BY11" s="37" t="str">
        <f t="shared" si="43"/>
        <v>20+</v>
      </c>
      <c r="BZ11" s="136">
        <f t="shared" si="44"/>
        <v>0.37913043478262615</v>
      </c>
      <c r="CA11" s="4" t="str">
        <f t="shared" si="45"/>
        <v>30-39.99%</v>
      </c>
      <c r="CB11" s="136">
        <f t="shared" si="46"/>
        <v>2.3695652173918709</v>
      </c>
      <c r="CC11" s="4" t="str">
        <f t="shared" si="47"/>
        <v>170+%</v>
      </c>
      <c r="CD11" s="135" t="str">
        <f t="shared" si="48"/>
        <v>Mixed</v>
      </c>
      <c r="CE11" s="137">
        <f t="shared" si="49"/>
        <v>0</v>
      </c>
      <c r="CF11" s="4" t="str">
        <f t="shared" si="50"/>
        <v>0-9.99%</v>
      </c>
      <c r="CG11" s="138" t="str">
        <f t="shared" si="68"/>
        <v>NT</v>
      </c>
      <c r="CH11" s="44" t="s">
        <v>16</v>
      </c>
      <c r="CI11" s="41" t="str">
        <f t="shared" si="51"/>
        <v/>
      </c>
      <c r="CJ11" s="40"/>
      <c r="CK11" s="40" t="str">
        <f t="shared" si="52"/>
        <v/>
      </c>
      <c r="CL11" s="40" t="str">
        <f t="shared" si="53"/>
        <v/>
      </c>
      <c r="CM11" s="40" t="str">
        <f>IF(NOT(CG11="T"),"",IF(AND(BQ11&gt;=1,BQ11&lt;10),'BOR EURUSD TP adjustment'!$B$28,IF(AND(BQ11&gt;=10,BQ11&lt;12),'BOR EURUSD TP adjustment'!$B$29,IF(AND(BQ11&gt;=12,BQ11&lt;15),'BOR EURUSD TP adjustment'!$B$30,IF(AND(BQ11&gt;=15,BQ11&lt;17),'BOR EURUSD TP adjustment'!$B$31,IF(AND(BQ11&gt;=17,BQ11&lt;19),'BOR EURUSD TP adjustment'!$B$32,IF(AND(BQ11&gt;=19,BQ11&lt;21),'BOR EURUSD TP adjustment'!$B$33,IF(AND(BQ11&gt;=21,BQ11&lt;23),'BOR EURUSD TP adjustment'!$B$34,IF(AND(BQ11&gt;=23,BQ11&lt;25),'BOR EURUSD TP adjustment'!$B$35,IF(AND(BQ11&gt;=25,BQ11&lt;27),'BOR EURUSD TP adjustment'!$B$36,IF(AND(BQ11&gt;=27,BQ11&lt;29),'BOR EURUSD TP adjustment'!$B$37,IF(BQ11&gt;=29,'BOR EURUSD TP adjustment'!$B$38,""))))))))))))</f>
        <v/>
      </c>
      <c r="CN11" s="40" t="str">
        <f>IF(NOT(CG11="T"),"",IF(AND(BQ11&gt;=1,BQ11&lt;10),('BOR EURUSD TP adjustment'!$B$28*BQ11)-4,IF(AND(BQ11&gt;=10,BQ11&lt;12),('BOR EURUSD TP adjustment'!$B$29*BQ11)-4,IF(AND(BQ11&gt;=12,BQ11&lt;15),('BOR EURUSD TP adjustment'!$B$30*BQ11)-4,IF(AND(BQ11&gt;=15,BQ11&lt;17),('BOR EURUSD TP adjustment'!$B$31*BQ11)-4,IF(AND(BQ11&gt;=17,BQ11&lt;19),('BOR EURUSD TP adjustment'!$B$32*BQ11)-4,IF(AND(BQ11&gt;=19,BQ11&lt;21),('BOR EURUSD TP adjustment'!$B$33*BQ11)-4,IF(AND(BQ11&gt;=21,BQ11&lt;23),('BOR EURUSD TP adjustment'!$B$34*BQ11)-4,IF(AND(BQ11&gt;=23,BQ11&lt;25),('BOR EURUSD TP adjustment'!$B$35*BQ11)-4,IF(AND(BQ11&gt;=25,BQ11&lt;27),('BOR EURUSD TP adjustment'!$B$36*BQ11)-4,IF(AND(BQ11&gt;=27,BQ11&lt;29),('BOR EURUSD TP adjustment'!$B$37*BQ11)-4,IF(BQ11&gt;=29,('BOR EURUSD TP adjustment'!$B$38*BQ11)-4,""))))))))))))</f>
        <v/>
      </c>
      <c r="CO11" s="40" t="str">
        <f t="shared" si="54"/>
        <v/>
      </c>
      <c r="CP11" s="39" t="str">
        <f t="shared" si="55"/>
        <v/>
      </c>
      <c r="CQ11" s="128" t="str">
        <f>IF(OR(CG11="",CG11="NT",CH11="no",CH11=""),"",IF(CH11="lose",CL11-6.5,IF(AND(BQ11&gt;=10,BQ11&lt;12,CK11&gt;='BOR EURUSD TP adjustment'!$B$29),('BOR EURUSD TP adjustment'!$B$29*BQ11)-4,IF(AND(BQ11&gt;=10,BQ11&lt;12,CK11&lt;'BOR EURUSD TP adjustment'!$B$29),(BQ11+6.5)*-1,IF(AND(BQ11&gt;=12,BQ11&lt;15,CK11&gt;='BOR EURUSD TP adjustment'!$B$30),('BOR EURUSD TP adjustment'!$B$30*BQ11)-4,IF(AND(BQ11&gt;=12,BQ11&lt;15,CK11&lt;'BOR EURUSD TP adjustment'!$B$30),(BQ11+6.5)*-1,IF(AND(BQ11&gt;=15,BQ11&lt;17,CK11&gt;='BOR EURUSD TP adjustment'!$B$31),('BOR EURUSD TP adjustment'!$B$31*BQ11)-4,IF(AND(BQ11&gt;=15,BQ11&lt;17,CK11&lt;'BOR EURUSD TP adjustment'!$B$31),(BQ11+6.5)*-1,IF(AND(BQ11&gt;=17,BQ11&lt;19,CK11&gt;='BOR EURUSD TP adjustment'!$B$32),('BOR EURUSD TP adjustment'!$B$32*BQ11)-4,IF(AND(BQ11&gt;=17,BQ11&lt;19,CK11&lt;'BOR EURUSD TP adjustment'!$B$32),(BQ11+6.5)*-1,IF(AND(BQ11&gt;=19,BQ11&lt;21,CK11&gt;='BOR EURUSD TP adjustment'!$B$33),('BOR EURUSD TP adjustment'!$B$33*BQ11)-4,IF(AND(BQ11&gt;=19,BQ11&lt;21,CK11&lt;'BOR EURUSD TP adjustment'!$B$33),(BQ11+6.5)*-1,IF(AND(BQ11&gt;=21,BQ11&lt;23,CK11&gt;='BOR EURUSD TP adjustment'!$B$34),('BOR EURUSD TP adjustment'!$B$34*BQ11)-4,IF(AND(BQ11&gt;=21,BQ11&lt;23,CK11&lt;'BOR EURUSD TP adjustment'!$B$34),(BQ11+6.5)*-1,IF(AND(BQ11&gt;=23,BQ11&lt;25,CK11&gt;='BOR EURUSD TP adjustment'!$B$35),('BOR EURUSD TP adjustment'!$B$35*BQ11)-4,IF(AND(BQ11&gt;=23,BQ11&lt;25,CK11&lt;'BOR EURUSD TP adjustment'!$B$35),(BQ11+6.5)*-1,IF(AND(BQ11&gt;=25,BQ11&lt;27,CK11&gt;='BOR EURUSD TP adjustment'!$B$36),('BOR EURUSD TP adjustment'!$B$36*BQ11)-4,IF(AND(BQ11&gt;=25,BQ11&lt;27,CK11&lt;'BOR EURUSD TP adjustment'!$B$36),(BQ11+6.5)*-1,IF(AND(BQ11&gt;=27,BQ11&lt;29,CK11&gt;='BOR EURUSD TP adjustment'!$B$37),('BOR EURUSD TP adjustment'!$B$37*BQ11)-4,IF(AND(BQ11&gt;=27,BQ11&lt;29,CK11&lt;'BOR EURUSD TP adjustment'!$B$37),(BQ11+6.5)*-1,IF(AND(BQ11&gt;=29,CK11&gt;='BOR EURUSD TP adjustment'!$B$38),('BOR EURUSD TP adjustment'!$B$38*BQ11)-4,IF(AND(BQ11&gt;=29,CK11&lt;'BOR EURUSD TP adjustment'!$B$38),(BQ11+6.5)*-1,IF(AND(BQ11&gt;=1,BQ11&lt;10,CK11&gt;='BOR EURUSD TP adjustment'!$B$28),('BOR EURUSD TP adjustment'!$B$28*BQ11)-4,IF(AND(BQ11&gt;=1,BQ11&lt;10,CK11&lt;'BOR EURUSD TP adjustment'!$B$28),(BQ11+6.5)*-1))))))))))))))))))))))))</f>
        <v/>
      </c>
      <c r="CR11" s="127" t="str">
        <f t="shared" si="56"/>
        <v/>
      </c>
      <c r="CS11" s="49" t="str">
        <f t="shared" si="57"/>
        <v/>
      </c>
      <c r="CT11" s="51" t="str">
        <f>IF(AND(N11="bear",AH11="T",CS11="buy stop"),K11-(Q11/10000*'BOR EURUSD TP adjustment'!$B$3)-'BOR EURUSD TP adjustment'!$B$1,IF(AND(N11="bull",AH11="T",CS11="sell stop"),L11+(Q11/10000*'BOR EURUSD TP adjustment'!$B$3)+'BOR EURUSD TP adjustment'!$B$1+'BOR EURUSD TP adjustment'!$B$2,IF(AND(N11="bear",OR(AH11="2+C",AH11="2+C+"),CG11="T",CS11="buy stop"),BV11-(BQ11/10000*'BOR EURUSD TP adjustment'!$B$4)-'BOR EURUSD TP adjustment'!$B$1,IF(AND(N11="bull",OR(AH11="2+C",AH11="2+C+"),CG11="T",CS11="sell stop"),BW11+(BQ11/10000*'BOR EURUSD TP adjustment'!$B$4)+'BOR EURUSD TP adjustment'!$B$1+'BOR EURUSD TP adjustment'!$B$2,""))))</f>
        <v/>
      </c>
      <c r="CU11" s="51" t="str">
        <f>IF(AND(N11="bear",AH11="T",CS11="buy stop"),K11+(Q11*AN11/10000),IF(AND(N11="bull",AH11="T",CS11="sell stop"),L11-(Q11*AN11/10000)+'BOR EURUSD TP adjustment'!$B$1,IF(AND(N11="bear",OR(AH11="2+C",AH11="2+C+"),CG11="T",CS11="buy stop"),BV11+(BQ11*CM11/10000),IF(AND(N11="bull",OR(AH11="2+C",AH11="2+C+"),CG11="T",CS11="sell stop"),BW11-(BQ11*CM11/10000)+'BOR EURUSD TP adjustment'!$B$1,""))))</f>
        <v/>
      </c>
      <c r="CV11" s="51" t="str">
        <f>IF(AND(N11="bear",AH11="T",CS11="buy stop"),K11+'BOR EURUSD TP adjustment'!$B$1+'BOR EURUSD TP adjustment'!$B$2,IF(AND(N11="bull",AH11="T",CS11="sell stop"),L11-'BOR EURUSD TP adjustment'!$B$1,IF(AND(N11="bear",OR(AH11="2+C",AH11="2+C+"),CG11="T",CS11="buy stop"),BV11+'BOR EURUSD TP adjustment'!$B$1+'BOR EURUSD TP adjustment'!$B$2,IF(AND(N11="bull",OR(AH11="2+C",AH11="2+C+"),CG11="T",CS11="sell stop"),BW11-'BOR EURUSD TP adjustment'!$B$1,""))))</f>
        <v/>
      </c>
      <c r="CW11" s="48" t="str">
        <f>IF(CV11="","",ABS('BOR EURUSD TP adjustment'!$B$13/'BOR EURUSD - Calculator'!CZ11/10))</f>
        <v/>
      </c>
      <c r="CX11" s="37" t="str">
        <f t="shared" si="58"/>
        <v/>
      </c>
      <c r="CY11" s="40" t="str">
        <f>IF(AND(N11="bear",AH11="T",CS11="buy stop"),(CU11-CV11)*10000,IF(AND(N11="bull",AH11="T",CS11="sell stop"),(L11-CU11-'BOR EURUSD TP adjustment'!$B$2)*10000,IF(AND(N11="bear",OR(AH11="2+C",AH11="2+C+"),CG11="T",CS11="buy stop"),(CU11-CV11)*10000,IF(AND(N11="bull",OR(AH11="2+C",AH11="2+C+"),CG11="T",CS11="sell stop"),(BW11-CU11-'BOR EURUSD TP adjustment'!$B$2)*10000,""))))</f>
        <v/>
      </c>
      <c r="CZ11" s="40" t="str">
        <f t="shared" si="59"/>
        <v/>
      </c>
      <c r="DA11" s="36" t="str">
        <f t="shared" si="60"/>
        <v/>
      </c>
      <c r="DB11" s="94" t="str">
        <f t="shared" si="61"/>
        <v/>
      </c>
      <c r="DC11" s="3" t="str">
        <f t="shared" si="62"/>
        <v/>
      </c>
      <c r="DD11" s="3" t="str">
        <f t="shared" si="63"/>
        <v/>
      </c>
    </row>
    <row r="12" spans="1:108" s="12" customFormat="1" ht="11.25" customHeight="1">
      <c r="A12" s="11" t="s">
        <v>449</v>
      </c>
      <c r="B12" s="2">
        <v>2010</v>
      </c>
      <c r="C12" s="15" t="s">
        <v>445</v>
      </c>
      <c r="D12" s="70" t="s">
        <v>99</v>
      </c>
      <c r="E12" s="4" t="s">
        <v>12</v>
      </c>
      <c r="F12" s="61">
        <v>1.33684</v>
      </c>
      <c r="G12" s="62">
        <v>1.3331599999999999</v>
      </c>
      <c r="H12" s="64">
        <f t="shared" si="0"/>
        <v>36.800000000001276</v>
      </c>
      <c r="I12" s="126" t="str">
        <f t="shared" si="1"/>
        <v>35-39.99</v>
      </c>
      <c r="J12" s="14">
        <v>1.33439</v>
      </c>
      <c r="K12" s="14">
        <v>1.3346800000000001</v>
      </c>
      <c r="L12" s="14">
        <v>1.3327599999999999</v>
      </c>
      <c r="M12" s="64">
        <v>1.33467</v>
      </c>
      <c r="N12" s="13" t="str">
        <f t="shared" si="2"/>
        <v>bear</v>
      </c>
      <c r="O12" s="13" t="str">
        <f t="shared" si="3"/>
        <v>bull</v>
      </c>
      <c r="P12" s="13" t="str">
        <f t="shared" si="4"/>
        <v>opp</v>
      </c>
      <c r="Q12" s="135">
        <f t="shared" si="5"/>
        <v>19.200000000001438</v>
      </c>
      <c r="R12" s="9" t="str">
        <f t="shared" si="6"/>
        <v>19-20.99</v>
      </c>
      <c r="S12" s="136">
        <f t="shared" si="7"/>
        <v>0.41304347826090632</v>
      </c>
      <c r="T12" s="4" t="str">
        <f t="shared" si="8"/>
        <v>40-49.99%</v>
      </c>
      <c r="U12" s="19">
        <f t="shared" si="9"/>
        <v>21.599999999999397</v>
      </c>
      <c r="V12" s="37" t="str">
        <f t="shared" si="10"/>
        <v>20-29.99</v>
      </c>
      <c r="W12" s="135">
        <f t="shared" si="11"/>
        <v>2.8000000000005798</v>
      </c>
      <c r="X12" s="136">
        <f t="shared" si="12"/>
        <v>0</v>
      </c>
      <c r="Y12" s="4" t="str">
        <f t="shared" si="13"/>
        <v>0-9.99%</v>
      </c>
      <c r="Z12" s="137">
        <f t="shared" si="14"/>
        <v>0.1458333333333526</v>
      </c>
      <c r="AA12" s="4" t="str">
        <f t="shared" si="15"/>
        <v>10-19.99%</v>
      </c>
      <c r="AB12" s="19">
        <f t="shared" si="16"/>
        <v>3.9999999999995595</v>
      </c>
      <c r="AC12" s="37" t="str">
        <f t="shared" si="17"/>
        <v>2.5-4.99</v>
      </c>
      <c r="AD12" s="137">
        <f t="shared" si="18"/>
        <v>0.20833333333329479</v>
      </c>
      <c r="AE12" s="4" t="str">
        <f t="shared" si="19"/>
        <v>20-29.99%</v>
      </c>
      <c r="AF12" s="19">
        <f t="shared" si="20"/>
        <v>0.58333333333334614</v>
      </c>
      <c r="AG12" s="37" t="str">
        <f t="shared" si="21"/>
        <v>0-0.99</v>
      </c>
      <c r="AH12" s="138" t="str">
        <f t="shared" si="64"/>
        <v>2+C</v>
      </c>
      <c r="AI12" s="44" t="s">
        <v>2</v>
      </c>
      <c r="AJ12" s="38">
        <f t="shared" si="22"/>
        <v>15.200000000001438</v>
      </c>
      <c r="AK12" s="92"/>
      <c r="AL12" s="37" t="str">
        <f t="shared" si="23"/>
        <v/>
      </c>
      <c r="AM12" s="37" t="str">
        <f t="shared" si="24"/>
        <v/>
      </c>
      <c r="AN12" s="37" t="str">
        <f>IF(NOT(AH12="T"),"",IF(AND(Q12&gt;=1,Q12&lt;10),'BOR EURUSD TP adjustment'!$B$16,IF(AND(Q12&gt;=10,Q12&lt;12),'BOR EURUSD TP adjustment'!$B$17,IF(AND(Q12&gt;=12,Q12&lt;15),'BOR EURUSD TP adjustment'!$B$18,IF(AND(Q12&gt;=15,Q12&lt;17),'BOR EURUSD TP adjustment'!$B$19,IF(AND(Q12&gt;=17,Q12&lt;19),'BOR EURUSD TP adjustment'!$B$20,IF(AND(Q12&gt;=19,Q12&lt;21),'BOR EURUSD TP adjustment'!$B$21,IF(AND(Q12&gt;=21,Q12&lt;23),'BOR EURUSD TP adjustment'!$B$22,IF(AND(Q12&gt;=23,Q12&lt;25),'BOR EURUSD TP adjustment'!$B$23,IF(AND(Q12&gt;=25,Q12&lt;27),'BOR EURUSD TP adjustment'!$B$24,IF(AND(Q12&gt;=27,Q12&lt;29),'BOR EURUSD TP adjustment'!$B$25,IF(Q12&gt;=29,'BOR EURUSD TP adjustment'!$B$26,""))))))))))))</f>
        <v/>
      </c>
      <c r="AO12" s="37" t="str">
        <f>IF(OR(AH12="2+C",AI12="no",AI12=""),"",IF(AND(Q12&gt;=1,Q12&lt;10),('BOR EURUSD TP adjustment'!$B$16*Q12)-4,IF(AND(Q12&gt;=10,Q12&lt;12),('BOR EURUSD TP adjustment'!$B$17*Q12)-4,IF(AND(Q12&gt;=12,Q12&lt;15),('BOR EURUSD TP adjustment'!$B$18*Q12)-4,IF(AND(Q12&gt;=15,Q12&lt;17),('BOR EURUSD TP adjustment'!$B$19*Q12)-4,IF(AND(Q12&gt;=17,Q12&lt;19),('BOR EURUSD TP adjustment'!$B$20*Q12)-4,IF(AND(Q12&gt;=19,Q12&lt;21),('BOR EURUSD TP adjustment'!$B$21*Q12)-4,IF(AND(Q12&gt;=21,Q12&lt;23),('BOR EURUSD TP adjustment'!$B$22*Q12)-4,IF(AND(Q12&gt;=23,Q12&lt;25),('BOR EURUSD TP adjustment'!$B$23*Q12)-4,IF(AND(Q12&gt;=25,Q12&lt;27),('BOR EURUSD TP adjustment'!$B$24*Q12)-4,IF(AND(Q12&gt;=27,Q12&lt;29),('BOR EURUSD TP adjustment'!$B$25*Q12)-4,IF(Q12&gt;=29,('BOR EURUSD TP adjustment'!$B$26*Q12)-4,""))))))))))))</f>
        <v/>
      </c>
      <c r="AP12" s="37" t="str">
        <f t="shared" si="25"/>
        <v/>
      </c>
      <c r="AQ12" s="39" t="str">
        <f t="shared" si="26"/>
        <v/>
      </c>
      <c r="AR12" s="127" t="str">
        <f>IF(OR(AH12="2+C",AI12="no",AI12="",AM12=""),"",IF(AI12="lose",AM12-6.5,IF(AND(Q12&gt;=10,Q12&lt;12,AL12&gt;='BOR EURUSD TP adjustment'!$B$17),('BOR EURUSD TP adjustment'!$B$17*Q12)-4,IF(AND(Q12&gt;=10,Q12&lt;12,AL12&lt;'BOR EURUSD TP adjustment'!$B$17),(Q12+6.5)*-1,IF(AND(Q12&gt;=12,Q12&lt;15,AL12&gt;='BOR EURUSD TP adjustment'!$B$18),('BOR EURUSD TP adjustment'!$B$18*Q12)-4,IF(AND(Q12&gt;=12,Q12&lt;15,AL12&lt;'BOR EURUSD TP adjustment'!$B$18),(Q12+6.5)*-1,IF(AND(Q12&gt;=15,Q12&lt;17,AL12&gt;='BOR EURUSD TP adjustment'!$B$19),('BOR EURUSD TP adjustment'!$B$19*Q12)-4,IF(AND(Q12&gt;=15,Q12&lt;17,AL12&lt;'BOR EURUSD TP adjustment'!$B$19),(Q12+6.5)*-1,IF(AND(Q12&gt;=17,Q12&lt;19,AL12&gt;='BOR EURUSD TP adjustment'!$B$20),('BOR EURUSD TP adjustment'!$B$20*Q12)-4,IF(AND(Q12&gt;=17,Q12&lt;19,AL12&lt;'BOR EURUSD TP adjustment'!$B$20),(Q12+6.5)*-1,IF(AND(Q12&gt;=19,Q12&lt;21,AL12&gt;='BOR EURUSD TP adjustment'!$B$21),('BOR EURUSD TP adjustment'!$B$21*Q12)-4,IF(AND(Q12&gt;=19,Q12&lt;21,AL12&lt;'BOR EURUSD TP adjustment'!$B$21),(Q12+6.5)*-1,IF(AND(Q12&gt;=21,Q12&lt;23,AL12&gt;='BOR EURUSD TP adjustment'!$B$22),('BOR EURUSD TP adjustment'!$B$22*Q12)-4,IF(AND(Q12&gt;=21,Q12&lt;23,AL12&lt;'BOR EURUSD TP adjustment'!$B$22),(Q12+6.5)*-1,IF(AND(Q12&gt;=23,Q12&lt;25,AL12&gt;='BOR EURUSD TP adjustment'!$B$23),('BOR EURUSD TP adjustment'!$B$23*Q12)-4,IF(AND(Q12&gt;=23,Q12&lt;25,AL12&lt;'BOR EURUSD TP adjustment'!$B$23),(Q12+6.5)*-1,IF(AND(Q12&gt;=25,Q12&lt;27,AL12&gt;='BOR EURUSD TP adjustment'!$B$24),('BOR EURUSD TP adjustment'!$B$24*Q12)-4,IF(AND(Q12&gt;=25,Q12&lt;27,AL12&lt;'BOR EURUSD TP adjustment'!$B$24),(Q12+6.5)*-1,IF(AND(Q12&gt;=27,Q12&lt;29,AL12&gt;='BOR EURUSD TP adjustment'!$B$25),('BOR EURUSD TP adjustment'!$B$25*Q12)-4,IF(AND(Q12&gt;=27,Q12&lt;29,AL12&lt;'BOR EURUSD TP adjustment'!$B$25),(Q12+6.5)*-1,IF(AND(Q12&gt;=29,AL12&gt;='BOR EURUSD TP adjustment'!$B$26),('BOR EURUSD TP adjustment'!$B$26*Q12)-4,IF(AND(Q12&gt;=29,AL12&lt;'BOR EURUSD TP adjustment'!$B$26),(Q12+6.5)*-1,IF(AND(Q12&gt;=1,Q12&lt;10,AL12&gt;='BOR EURUSD TP adjustment'!$B$16),('BOR EURUSD TP adjustment'!$B$16*Q12)-4,IF(AND(Q12&gt;=1,Q12&lt;10,AL12&lt;'BOR EURUSD TP adjustment'!$B$16),(Q12+6.5)*-1))))))))))))))))))))))))</f>
        <v/>
      </c>
      <c r="AS12" s="127" t="str">
        <f t="shared" si="65"/>
        <v/>
      </c>
      <c r="AT12" s="46"/>
      <c r="AU12" s="14">
        <v>1.3347</v>
      </c>
      <c r="AV12" s="14">
        <v>1.3355600000000001</v>
      </c>
      <c r="AW12" s="14">
        <v>1.3342499999999999</v>
      </c>
      <c r="AX12" s="64">
        <v>1.33497</v>
      </c>
      <c r="AY12" s="89"/>
      <c r="AZ12" s="139" t="str">
        <f t="shared" si="27"/>
        <v>bull</v>
      </c>
      <c r="BA12" s="140">
        <f t="shared" si="28"/>
        <v>0</v>
      </c>
      <c r="BB12" s="139">
        <f t="shared" si="29"/>
        <v>13.100000000001444</v>
      </c>
      <c r="BC12" s="139">
        <f t="shared" si="30"/>
        <v>2.6999999999999247</v>
      </c>
      <c r="BD12" s="141">
        <f t="shared" si="31"/>
        <v>0.20610687022897917</v>
      </c>
      <c r="BE12" s="46"/>
      <c r="BF12" s="14">
        <v>1.335</v>
      </c>
      <c r="BG12" s="14">
        <v>1.33528</v>
      </c>
      <c r="BH12" s="14">
        <v>1.33406</v>
      </c>
      <c r="BI12" s="64">
        <v>1.3345800000000001</v>
      </c>
      <c r="BJ12" s="89"/>
      <c r="BK12" s="139" t="str">
        <f t="shared" si="32"/>
        <v>bear</v>
      </c>
      <c r="BL12" s="140">
        <f t="shared" si="66"/>
        <v>0</v>
      </c>
      <c r="BM12" s="142">
        <f t="shared" si="33"/>
        <v>12.199999999999989</v>
      </c>
      <c r="BN12" s="139">
        <f t="shared" si="34"/>
        <v>4.1999999999986493</v>
      </c>
      <c r="BO12" s="141">
        <f t="shared" si="35"/>
        <v>0.3442622950818568</v>
      </c>
      <c r="BP12" s="87"/>
      <c r="BQ12" s="23">
        <f t="shared" si="36"/>
        <v>15.000000000000568</v>
      </c>
      <c r="BR12" s="4" t="str">
        <f t="shared" si="67"/>
        <v>15-16.99</v>
      </c>
      <c r="BS12" s="135">
        <f t="shared" si="37"/>
        <v>6.8999999999985739</v>
      </c>
      <c r="BT12" s="136">
        <f t="shared" si="38"/>
        <v>0.27272727272720093</v>
      </c>
      <c r="BU12" s="4" t="str">
        <f t="shared" si="39"/>
        <v>20-29.99%</v>
      </c>
      <c r="BV12" s="135">
        <f t="shared" si="40"/>
        <v>1.3355600000000001</v>
      </c>
      <c r="BW12" s="64">
        <f t="shared" si="41"/>
        <v>1.33406</v>
      </c>
      <c r="BX12" s="135">
        <f t="shared" si="42"/>
        <v>0</v>
      </c>
      <c r="BY12" s="37" t="str">
        <f t="shared" si="43"/>
        <v>20+</v>
      </c>
      <c r="BZ12" s="136">
        <f t="shared" si="44"/>
        <v>0.40760869565217522</v>
      </c>
      <c r="CA12" s="4" t="str">
        <f t="shared" si="45"/>
        <v>40-49.99%</v>
      </c>
      <c r="CB12" s="136">
        <f t="shared" si="46"/>
        <v>0.78124999999997113</v>
      </c>
      <c r="CC12" s="4" t="str">
        <f t="shared" si="47"/>
        <v>70-79.99%</v>
      </c>
      <c r="CD12" s="135" t="str">
        <f t="shared" si="48"/>
        <v>Mixed</v>
      </c>
      <c r="CE12" s="137">
        <f t="shared" si="49"/>
        <v>0</v>
      </c>
      <c r="CF12" s="4" t="str">
        <f t="shared" si="50"/>
        <v>0-9.99%</v>
      </c>
      <c r="CG12" s="138" t="str">
        <f t="shared" si="68"/>
        <v>NT</v>
      </c>
      <c r="CH12" s="44" t="s">
        <v>1</v>
      </c>
      <c r="CI12" s="41">
        <f t="shared" si="51"/>
        <v>-21.500000000000568</v>
      </c>
      <c r="CJ12" s="40"/>
      <c r="CK12" s="40" t="str">
        <f t="shared" si="52"/>
        <v/>
      </c>
      <c r="CL12" s="40" t="str">
        <f t="shared" si="53"/>
        <v/>
      </c>
      <c r="CM12" s="40" t="str">
        <f>IF(NOT(CG12="T"),"",IF(AND(BQ12&gt;=1,BQ12&lt;10),'BOR EURUSD TP adjustment'!$B$28,IF(AND(BQ12&gt;=10,BQ12&lt;12),'BOR EURUSD TP adjustment'!$B$29,IF(AND(BQ12&gt;=12,BQ12&lt;15),'BOR EURUSD TP adjustment'!$B$30,IF(AND(BQ12&gt;=15,BQ12&lt;17),'BOR EURUSD TP adjustment'!$B$31,IF(AND(BQ12&gt;=17,BQ12&lt;19),'BOR EURUSD TP adjustment'!$B$32,IF(AND(BQ12&gt;=19,BQ12&lt;21),'BOR EURUSD TP adjustment'!$B$33,IF(AND(BQ12&gt;=21,BQ12&lt;23),'BOR EURUSD TP adjustment'!$B$34,IF(AND(BQ12&gt;=23,BQ12&lt;25),'BOR EURUSD TP adjustment'!$B$35,IF(AND(BQ12&gt;=25,BQ12&lt;27),'BOR EURUSD TP adjustment'!$B$36,IF(AND(BQ12&gt;=27,BQ12&lt;29),'BOR EURUSD TP adjustment'!$B$37,IF(BQ12&gt;=29,'BOR EURUSD TP adjustment'!$B$38,""))))))))))))</f>
        <v/>
      </c>
      <c r="CN12" s="40" t="str">
        <f>IF(NOT(CG12="T"),"",IF(AND(BQ12&gt;=1,BQ12&lt;10),('BOR EURUSD TP adjustment'!$B$28*BQ12)-4,IF(AND(BQ12&gt;=10,BQ12&lt;12),('BOR EURUSD TP adjustment'!$B$29*BQ12)-4,IF(AND(BQ12&gt;=12,BQ12&lt;15),('BOR EURUSD TP adjustment'!$B$30*BQ12)-4,IF(AND(BQ12&gt;=15,BQ12&lt;17),('BOR EURUSD TP adjustment'!$B$31*BQ12)-4,IF(AND(BQ12&gt;=17,BQ12&lt;19),('BOR EURUSD TP adjustment'!$B$32*BQ12)-4,IF(AND(BQ12&gt;=19,BQ12&lt;21),('BOR EURUSD TP adjustment'!$B$33*BQ12)-4,IF(AND(BQ12&gt;=21,BQ12&lt;23),('BOR EURUSD TP adjustment'!$B$34*BQ12)-4,IF(AND(BQ12&gt;=23,BQ12&lt;25),('BOR EURUSD TP adjustment'!$B$35*BQ12)-4,IF(AND(BQ12&gt;=25,BQ12&lt;27),('BOR EURUSD TP adjustment'!$B$36*BQ12)-4,IF(AND(BQ12&gt;=27,BQ12&lt;29),('BOR EURUSD TP adjustment'!$B$37*BQ12)-4,IF(BQ12&gt;=29,('BOR EURUSD TP adjustment'!$B$38*BQ12)-4,""))))))))))))</f>
        <v/>
      </c>
      <c r="CO12" s="40" t="str">
        <f t="shared" si="54"/>
        <v/>
      </c>
      <c r="CP12" s="39" t="str">
        <f t="shared" si="55"/>
        <v/>
      </c>
      <c r="CQ12" s="128" t="str">
        <f>IF(OR(CG12="",CG12="NT",CH12="no",CH12=""),"",IF(CH12="lose",CL12-6.5,IF(AND(BQ12&gt;=10,BQ12&lt;12,CK12&gt;='BOR EURUSD TP adjustment'!$B$29),('BOR EURUSD TP adjustment'!$B$29*BQ12)-4,IF(AND(BQ12&gt;=10,BQ12&lt;12,CK12&lt;'BOR EURUSD TP adjustment'!$B$29),(BQ12+6.5)*-1,IF(AND(BQ12&gt;=12,BQ12&lt;15,CK12&gt;='BOR EURUSD TP adjustment'!$B$30),('BOR EURUSD TP adjustment'!$B$30*BQ12)-4,IF(AND(BQ12&gt;=12,BQ12&lt;15,CK12&lt;'BOR EURUSD TP adjustment'!$B$30),(BQ12+6.5)*-1,IF(AND(BQ12&gt;=15,BQ12&lt;17,CK12&gt;='BOR EURUSD TP adjustment'!$B$31),('BOR EURUSD TP adjustment'!$B$31*BQ12)-4,IF(AND(BQ12&gt;=15,BQ12&lt;17,CK12&lt;'BOR EURUSD TP adjustment'!$B$31),(BQ12+6.5)*-1,IF(AND(BQ12&gt;=17,BQ12&lt;19,CK12&gt;='BOR EURUSD TP adjustment'!$B$32),('BOR EURUSD TP adjustment'!$B$32*BQ12)-4,IF(AND(BQ12&gt;=17,BQ12&lt;19,CK12&lt;'BOR EURUSD TP adjustment'!$B$32),(BQ12+6.5)*-1,IF(AND(BQ12&gt;=19,BQ12&lt;21,CK12&gt;='BOR EURUSD TP adjustment'!$B$33),('BOR EURUSD TP adjustment'!$B$33*BQ12)-4,IF(AND(BQ12&gt;=19,BQ12&lt;21,CK12&lt;'BOR EURUSD TP adjustment'!$B$33),(BQ12+6.5)*-1,IF(AND(BQ12&gt;=21,BQ12&lt;23,CK12&gt;='BOR EURUSD TP adjustment'!$B$34),('BOR EURUSD TP adjustment'!$B$34*BQ12)-4,IF(AND(BQ12&gt;=21,BQ12&lt;23,CK12&lt;'BOR EURUSD TP adjustment'!$B$34),(BQ12+6.5)*-1,IF(AND(BQ12&gt;=23,BQ12&lt;25,CK12&gt;='BOR EURUSD TP adjustment'!$B$35),('BOR EURUSD TP adjustment'!$B$35*BQ12)-4,IF(AND(BQ12&gt;=23,BQ12&lt;25,CK12&lt;'BOR EURUSD TP adjustment'!$B$35),(BQ12+6.5)*-1,IF(AND(BQ12&gt;=25,BQ12&lt;27,CK12&gt;='BOR EURUSD TP adjustment'!$B$36),('BOR EURUSD TP adjustment'!$B$36*BQ12)-4,IF(AND(BQ12&gt;=25,BQ12&lt;27,CK12&lt;'BOR EURUSD TP adjustment'!$B$36),(BQ12+6.5)*-1,IF(AND(BQ12&gt;=27,BQ12&lt;29,CK12&gt;='BOR EURUSD TP adjustment'!$B$37),('BOR EURUSD TP adjustment'!$B$37*BQ12)-4,IF(AND(BQ12&gt;=27,BQ12&lt;29,CK12&lt;'BOR EURUSD TP adjustment'!$B$37),(BQ12+6.5)*-1,IF(AND(BQ12&gt;=29,CK12&gt;='BOR EURUSD TP adjustment'!$B$38),('BOR EURUSD TP adjustment'!$B$38*BQ12)-4,IF(AND(BQ12&gt;=29,CK12&lt;'BOR EURUSD TP adjustment'!$B$38),(BQ12+6.5)*-1,IF(AND(BQ12&gt;=1,BQ12&lt;10,CK12&gt;='BOR EURUSD TP adjustment'!$B$28),('BOR EURUSD TP adjustment'!$B$28*BQ12)-4,IF(AND(BQ12&gt;=1,BQ12&lt;10,CK12&lt;'BOR EURUSD TP adjustment'!$B$28),(BQ12+6.5)*-1))))))))))))))))))))))))</f>
        <v/>
      </c>
      <c r="CR12" s="127" t="str">
        <f t="shared" si="56"/>
        <v/>
      </c>
      <c r="CS12" s="49" t="str">
        <f t="shared" si="57"/>
        <v/>
      </c>
      <c r="CT12" s="51" t="str">
        <f>IF(AND(N12="bear",AH12="T",CS12="buy stop"),K12-(Q12/10000*'BOR EURUSD TP adjustment'!$B$3)-'BOR EURUSD TP adjustment'!$B$1,IF(AND(N12="bull",AH12="T",CS12="sell stop"),L12+(Q12/10000*'BOR EURUSD TP adjustment'!$B$3)+'BOR EURUSD TP adjustment'!$B$1+'BOR EURUSD TP adjustment'!$B$2,IF(AND(N12="bear",OR(AH12="2+C",AH12="2+C+"),CG12="T",CS12="buy stop"),BV12-(BQ12/10000*'BOR EURUSD TP adjustment'!$B$4)-'BOR EURUSD TP adjustment'!$B$1,IF(AND(N12="bull",OR(AH12="2+C",AH12="2+C+"),CG12="T",CS12="sell stop"),BW12+(BQ12/10000*'BOR EURUSD TP adjustment'!$B$4)+'BOR EURUSD TP adjustment'!$B$1+'BOR EURUSD TP adjustment'!$B$2,""))))</f>
        <v/>
      </c>
      <c r="CU12" s="51" t="str">
        <f>IF(AND(N12="bear",AH12="T",CS12="buy stop"),K12+(Q12*AN12/10000),IF(AND(N12="bull",AH12="T",CS12="sell stop"),L12-(Q12*AN12/10000)+'BOR EURUSD TP adjustment'!$B$1,IF(AND(N12="bear",OR(AH12="2+C",AH12="2+C+"),CG12="T",CS12="buy stop"),BV12+(BQ12*CM12/10000),IF(AND(N12="bull",OR(AH12="2+C",AH12="2+C+"),CG12="T",CS12="sell stop"),BW12-(BQ12*CM12/10000)+'BOR EURUSD TP adjustment'!$B$1,""))))</f>
        <v/>
      </c>
      <c r="CV12" s="51" t="str">
        <f>IF(AND(N12="bear",AH12="T",CS12="buy stop"),K12+'BOR EURUSD TP adjustment'!$B$1+'BOR EURUSD TP adjustment'!$B$2,IF(AND(N12="bull",AH12="T",CS12="sell stop"),L12-'BOR EURUSD TP adjustment'!$B$1,IF(AND(N12="bear",OR(AH12="2+C",AH12="2+C+"),CG12="T",CS12="buy stop"),BV12+'BOR EURUSD TP adjustment'!$B$1+'BOR EURUSD TP adjustment'!$B$2,IF(AND(N12="bull",OR(AH12="2+C",AH12="2+C+"),CG12="T",CS12="sell stop"),BW12-'BOR EURUSD TP adjustment'!$B$1,""))))</f>
        <v/>
      </c>
      <c r="CW12" s="48" t="str">
        <f>IF(CV12="","",ABS('BOR EURUSD TP adjustment'!$B$13/'BOR EURUSD - Calculator'!CZ12/10))</f>
        <v/>
      </c>
      <c r="CX12" s="37" t="str">
        <f t="shared" si="58"/>
        <v/>
      </c>
      <c r="CY12" s="40" t="str">
        <f>IF(AND(N12="bear",AH12="T",CS12="buy stop"),(CU12-CV12)*10000,IF(AND(N12="bull",AH12="T",CS12="sell stop"),(L12-CU12-'BOR EURUSD TP adjustment'!$B$2)*10000,IF(AND(N12="bear",OR(AH12="2+C",AH12="2+C+"),CG12="T",CS12="buy stop"),(CU12-CV12)*10000,IF(AND(N12="bull",OR(AH12="2+C",AH12="2+C+"),CG12="T",CS12="sell stop"),(BW12-CU12-'BOR EURUSD TP adjustment'!$B$2)*10000,""))))</f>
        <v/>
      </c>
      <c r="CZ12" s="40" t="str">
        <f t="shared" si="59"/>
        <v/>
      </c>
      <c r="DA12" s="36" t="str">
        <f t="shared" si="60"/>
        <v/>
      </c>
      <c r="DB12" s="94" t="str">
        <f t="shared" si="61"/>
        <v/>
      </c>
      <c r="DC12" s="3" t="str">
        <f t="shared" si="62"/>
        <v/>
      </c>
      <c r="DD12" s="3" t="str">
        <f t="shared" si="63"/>
        <v/>
      </c>
    </row>
    <row r="13" spans="1:108" s="12" customFormat="1" ht="11.25" customHeight="1">
      <c r="A13" s="11" t="s">
        <v>450</v>
      </c>
      <c r="B13" s="2">
        <v>2010</v>
      </c>
      <c r="C13" s="15" t="s">
        <v>445</v>
      </c>
      <c r="D13" s="70" t="s">
        <v>98</v>
      </c>
      <c r="E13" s="4" t="s">
        <v>12</v>
      </c>
      <c r="F13" s="61">
        <v>1.35598</v>
      </c>
      <c r="G13" s="62">
        <v>1.34955</v>
      </c>
      <c r="H13" s="64">
        <f t="shared" si="0"/>
        <v>64.299999999999358</v>
      </c>
      <c r="I13" s="126" t="str">
        <f t="shared" si="1"/>
        <v>60-64.99</v>
      </c>
      <c r="J13" s="14">
        <v>1.3533200000000001</v>
      </c>
      <c r="K13" s="14">
        <v>1.3562799999999999</v>
      </c>
      <c r="L13" s="14">
        <v>1.3527</v>
      </c>
      <c r="M13" s="64">
        <v>1.35507</v>
      </c>
      <c r="N13" s="13" t="str">
        <f t="shared" si="2"/>
        <v>bull</v>
      </c>
      <c r="O13" s="13" t="str">
        <f t="shared" si="3"/>
        <v>bull</v>
      </c>
      <c r="P13" s="13" t="str">
        <f t="shared" si="4"/>
        <v>same</v>
      </c>
      <c r="Q13" s="135">
        <f t="shared" si="5"/>
        <v>35.799999999999166</v>
      </c>
      <c r="R13" s="9" t="str">
        <f t="shared" si="6"/>
        <v>29+</v>
      </c>
      <c r="S13" s="136">
        <f t="shared" si="7"/>
        <v>0.51010886469673133</v>
      </c>
      <c r="T13" s="4" t="str">
        <f t="shared" si="8"/>
        <v>50-59.99%</v>
      </c>
      <c r="U13" s="19">
        <f t="shared" si="9"/>
        <v>31.499999999999858</v>
      </c>
      <c r="V13" s="37" t="str">
        <f t="shared" si="10"/>
        <v>30-39.99</v>
      </c>
      <c r="W13" s="135">
        <f t="shared" si="11"/>
        <v>17.499999999999183</v>
      </c>
      <c r="X13" s="136">
        <f t="shared" si="12"/>
        <v>0</v>
      </c>
      <c r="Y13" s="4" t="str">
        <f t="shared" si="13"/>
        <v>0-9.99%</v>
      </c>
      <c r="Z13" s="137">
        <f t="shared" si="14"/>
        <v>0.48882681564244668</v>
      </c>
      <c r="AA13" s="4" t="str">
        <f t="shared" si="15"/>
        <v>40-49.99%</v>
      </c>
      <c r="AB13" s="19">
        <f t="shared" si="16"/>
        <v>2.9999999999996696</v>
      </c>
      <c r="AC13" s="37" t="str">
        <f t="shared" si="17"/>
        <v>2.5-4.99</v>
      </c>
      <c r="AD13" s="137">
        <f t="shared" si="18"/>
        <v>8.3798882681556969E-2</v>
      </c>
      <c r="AE13" s="4" t="str">
        <f t="shared" si="19"/>
        <v>0-9.99%</v>
      </c>
      <c r="AF13" s="19">
        <f t="shared" si="20"/>
        <v>1.4664804469271786</v>
      </c>
      <c r="AG13" s="37" t="str">
        <f t="shared" si="21"/>
        <v>1-1.99</v>
      </c>
      <c r="AH13" s="138" t="str">
        <f t="shared" si="64"/>
        <v>2+C</v>
      </c>
      <c r="AI13" s="44" t="s">
        <v>2</v>
      </c>
      <c r="AJ13" s="38">
        <f t="shared" si="22"/>
        <v>31.799999999999166</v>
      </c>
      <c r="AK13" s="92"/>
      <c r="AL13" s="37" t="str">
        <f t="shared" si="23"/>
        <v/>
      </c>
      <c r="AM13" s="37" t="str">
        <f t="shared" si="24"/>
        <v/>
      </c>
      <c r="AN13" s="37" t="str">
        <f>IF(NOT(AH13="T"),"",IF(AND(Q13&gt;=1,Q13&lt;10),'BOR EURUSD TP adjustment'!$B$16,IF(AND(Q13&gt;=10,Q13&lt;12),'BOR EURUSD TP adjustment'!$B$17,IF(AND(Q13&gt;=12,Q13&lt;15),'BOR EURUSD TP adjustment'!$B$18,IF(AND(Q13&gt;=15,Q13&lt;17),'BOR EURUSD TP adjustment'!$B$19,IF(AND(Q13&gt;=17,Q13&lt;19),'BOR EURUSD TP adjustment'!$B$20,IF(AND(Q13&gt;=19,Q13&lt;21),'BOR EURUSD TP adjustment'!$B$21,IF(AND(Q13&gt;=21,Q13&lt;23),'BOR EURUSD TP adjustment'!$B$22,IF(AND(Q13&gt;=23,Q13&lt;25),'BOR EURUSD TP adjustment'!$B$23,IF(AND(Q13&gt;=25,Q13&lt;27),'BOR EURUSD TP adjustment'!$B$24,IF(AND(Q13&gt;=27,Q13&lt;29),'BOR EURUSD TP adjustment'!$B$25,IF(Q13&gt;=29,'BOR EURUSD TP adjustment'!$B$26,""))))))))))))</f>
        <v/>
      </c>
      <c r="AO13" s="37" t="str">
        <f>IF(OR(AH13="2+C",AI13="no",AI13=""),"",IF(AND(Q13&gt;=1,Q13&lt;10),('BOR EURUSD TP adjustment'!$B$16*Q13)-4,IF(AND(Q13&gt;=10,Q13&lt;12),('BOR EURUSD TP adjustment'!$B$17*Q13)-4,IF(AND(Q13&gt;=12,Q13&lt;15),('BOR EURUSD TP adjustment'!$B$18*Q13)-4,IF(AND(Q13&gt;=15,Q13&lt;17),('BOR EURUSD TP adjustment'!$B$19*Q13)-4,IF(AND(Q13&gt;=17,Q13&lt;19),('BOR EURUSD TP adjustment'!$B$20*Q13)-4,IF(AND(Q13&gt;=19,Q13&lt;21),('BOR EURUSD TP adjustment'!$B$21*Q13)-4,IF(AND(Q13&gt;=21,Q13&lt;23),('BOR EURUSD TP adjustment'!$B$22*Q13)-4,IF(AND(Q13&gt;=23,Q13&lt;25),('BOR EURUSD TP adjustment'!$B$23*Q13)-4,IF(AND(Q13&gt;=25,Q13&lt;27),('BOR EURUSD TP adjustment'!$B$24*Q13)-4,IF(AND(Q13&gt;=27,Q13&lt;29),('BOR EURUSD TP adjustment'!$B$25*Q13)-4,IF(Q13&gt;=29,('BOR EURUSD TP adjustment'!$B$26*Q13)-4,""))))))))))))</f>
        <v/>
      </c>
      <c r="AP13" s="37" t="str">
        <f t="shared" si="25"/>
        <v/>
      </c>
      <c r="AQ13" s="39" t="str">
        <f t="shared" si="26"/>
        <v/>
      </c>
      <c r="AR13" s="127" t="str">
        <f>IF(OR(AH13="2+C",AI13="no",AI13="",AM13=""),"",IF(AI13="lose",AM13-6.5,IF(AND(Q13&gt;=10,Q13&lt;12,AL13&gt;='BOR EURUSD TP adjustment'!$B$17),('BOR EURUSD TP adjustment'!$B$17*Q13)-4,IF(AND(Q13&gt;=10,Q13&lt;12,AL13&lt;'BOR EURUSD TP adjustment'!$B$17),(Q13+6.5)*-1,IF(AND(Q13&gt;=12,Q13&lt;15,AL13&gt;='BOR EURUSD TP adjustment'!$B$18),('BOR EURUSD TP adjustment'!$B$18*Q13)-4,IF(AND(Q13&gt;=12,Q13&lt;15,AL13&lt;'BOR EURUSD TP adjustment'!$B$18),(Q13+6.5)*-1,IF(AND(Q13&gt;=15,Q13&lt;17,AL13&gt;='BOR EURUSD TP adjustment'!$B$19),('BOR EURUSD TP adjustment'!$B$19*Q13)-4,IF(AND(Q13&gt;=15,Q13&lt;17,AL13&lt;'BOR EURUSD TP adjustment'!$B$19),(Q13+6.5)*-1,IF(AND(Q13&gt;=17,Q13&lt;19,AL13&gt;='BOR EURUSD TP adjustment'!$B$20),('BOR EURUSD TP adjustment'!$B$20*Q13)-4,IF(AND(Q13&gt;=17,Q13&lt;19,AL13&lt;'BOR EURUSD TP adjustment'!$B$20),(Q13+6.5)*-1,IF(AND(Q13&gt;=19,Q13&lt;21,AL13&gt;='BOR EURUSD TP adjustment'!$B$21),('BOR EURUSD TP adjustment'!$B$21*Q13)-4,IF(AND(Q13&gt;=19,Q13&lt;21,AL13&lt;'BOR EURUSD TP adjustment'!$B$21),(Q13+6.5)*-1,IF(AND(Q13&gt;=21,Q13&lt;23,AL13&gt;='BOR EURUSD TP adjustment'!$B$22),('BOR EURUSD TP adjustment'!$B$22*Q13)-4,IF(AND(Q13&gt;=21,Q13&lt;23,AL13&lt;'BOR EURUSD TP adjustment'!$B$22),(Q13+6.5)*-1,IF(AND(Q13&gt;=23,Q13&lt;25,AL13&gt;='BOR EURUSD TP adjustment'!$B$23),('BOR EURUSD TP adjustment'!$B$23*Q13)-4,IF(AND(Q13&gt;=23,Q13&lt;25,AL13&lt;'BOR EURUSD TP adjustment'!$B$23),(Q13+6.5)*-1,IF(AND(Q13&gt;=25,Q13&lt;27,AL13&gt;='BOR EURUSD TP adjustment'!$B$24),('BOR EURUSD TP adjustment'!$B$24*Q13)-4,IF(AND(Q13&gt;=25,Q13&lt;27,AL13&lt;'BOR EURUSD TP adjustment'!$B$24),(Q13+6.5)*-1,IF(AND(Q13&gt;=27,Q13&lt;29,AL13&gt;='BOR EURUSD TP adjustment'!$B$25),('BOR EURUSD TP adjustment'!$B$25*Q13)-4,IF(AND(Q13&gt;=27,Q13&lt;29,AL13&lt;'BOR EURUSD TP adjustment'!$B$25),(Q13+6.5)*-1,IF(AND(Q13&gt;=29,AL13&gt;='BOR EURUSD TP adjustment'!$B$26),('BOR EURUSD TP adjustment'!$B$26*Q13)-4,IF(AND(Q13&gt;=29,AL13&lt;'BOR EURUSD TP adjustment'!$B$26),(Q13+6.5)*-1,IF(AND(Q13&gt;=1,Q13&lt;10,AL13&gt;='BOR EURUSD TP adjustment'!$B$16),('BOR EURUSD TP adjustment'!$B$16*Q13)-4,IF(AND(Q13&gt;=1,Q13&lt;10,AL13&lt;'BOR EURUSD TP adjustment'!$B$16),(Q13+6.5)*-1))))))))))))))))))))))))</f>
        <v/>
      </c>
      <c r="AS13" s="127" t="str">
        <f t="shared" si="65"/>
        <v/>
      </c>
      <c r="AT13" s="46"/>
      <c r="AU13" s="14">
        <v>1.35517</v>
      </c>
      <c r="AV13" s="14">
        <v>1.3555600000000001</v>
      </c>
      <c r="AW13" s="14">
        <v>1.35307</v>
      </c>
      <c r="AX13" s="64">
        <v>1.35328</v>
      </c>
      <c r="AY13" s="89"/>
      <c r="AZ13" s="139" t="str">
        <f t="shared" si="27"/>
        <v>bear</v>
      </c>
      <c r="BA13" s="140">
        <f t="shared" si="28"/>
        <v>0</v>
      </c>
      <c r="BB13" s="139">
        <f t="shared" si="29"/>
        <v>24.900000000001032</v>
      </c>
      <c r="BC13" s="139">
        <f t="shared" si="30"/>
        <v>18.899999999999473</v>
      </c>
      <c r="BD13" s="141">
        <f t="shared" si="31"/>
        <v>0.75903614457826063</v>
      </c>
      <c r="BE13" s="46"/>
      <c r="BF13" s="14">
        <v>1.35334</v>
      </c>
      <c r="BG13" s="14">
        <v>1.3534900000000001</v>
      </c>
      <c r="BH13" s="14">
        <v>1.35127</v>
      </c>
      <c r="BI13" s="64">
        <v>1.35198</v>
      </c>
      <c r="BJ13" s="89"/>
      <c r="BK13" s="139" t="str">
        <f t="shared" si="32"/>
        <v>bear</v>
      </c>
      <c r="BL13" s="140">
        <f t="shared" si="66"/>
        <v>0</v>
      </c>
      <c r="BM13" s="142">
        <f t="shared" si="33"/>
        <v>22.200000000001108</v>
      </c>
      <c r="BN13" s="139">
        <f t="shared" si="34"/>
        <v>13.600000000000279</v>
      </c>
      <c r="BO13" s="141">
        <f t="shared" si="35"/>
        <v>0.61261261261259459</v>
      </c>
      <c r="BP13" s="87"/>
      <c r="BQ13" s="23">
        <f t="shared" si="36"/>
        <v>42.90000000000127</v>
      </c>
      <c r="BR13" s="4" t="str">
        <f t="shared" si="67"/>
        <v>29+</v>
      </c>
      <c r="BS13" s="135">
        <f t="shared" si="37"/>
        <v>32.499999999999751</v>
      </c>
      <c r="BT13" s="136">
        <f t="shared" si="38"/>
        <v>0.69002123142246863</v>
      </c>
      <c r="BU13" s="4" t="str">
        <f t="shared" si="39"/>
        <v>60-69.99%</v>
      </c>
      <c r="BV13" s="135">
        <f t="shared" si="40"/>
        <v>1.3555600000000001</v>
      </c>
      <c r="BW13" s="64">
        <f t="shared" si="41"/>
        <v>1.35127</v>
      </c>
      <c r="BX13" s="135">
        <f t="shared" si="42"/>
        <v>0</v>
      </c>
      <c r="BY13" s="37" t="str">
        <f t="shared" si="43"/>
        <v>20+</v>
      </c>
      <c r="BZ13" s="136">
        <f t="shared" si="44"/>
        <v>0.66718506998447435</v>
      </c>
      <c r="CA13" s="4" t="str">
        <f t="shared" si="45"/>
        <v>60-69.99%</v>
      </c>
      <c r="CB13" s="136">
        <f t="shared" si="46"/>
        <v>1.1983240223464322</v>
      </c>
      <c r="CC13" s="4" t="str">
        <f t="shared" si="47"/>
        <v>110-119.99%</v>
      </c>
      <c r="CD13" s="135" t="str">
        <f t="shared" si="48"/>
        <v>Reversal</v>
      </c>
      <c r="CE13" s="137">
        <f t="shared" si="49"/>
        <v>0</v>
      </c>
      <c r="CF13" s="4" t="str">
        <f t="shared" si="50"/>
        <v>0-9.99%</v>
      </c>
      <c r="CG13" s="138" t="str">
        <f t="shared" si="68"/>
        <v>NT</v>
      </c>
      <c r="CH13" s="44" t="s">
        <v>2</v>
      </c>
      <c r="CI13" s="41">
        <f t="shared" si="51"/>
        <v>38.90000000000127</v>
      </c>
      <c r="CJ13" s="40"/>
      <c r="CK13" s="40" t="str">
        <f t="shared" si="52"/>
        <v/>
      </c>
      <c r="CL13" s="40" t="str">
        <f t="shared" si="53"/>
        <v/>
      </c>
      <c r="CM13" s="40" t="str">
        <f>IF(NOT(CG13="T"),"",IF(AND(BQ13&gt;=1,BQ13&lt;10),'BOR EURUSD TP adjustment'!$B$28,IF(AND(BQ13&gt;=10,BQ13&lt;12),'BOR EURUSD TP adjustment'!$B$29,IF(AND(BQ13&gt;=12,BQ13&lt;15),'BOR EURUSD TP adjustment'!$B$30,IF(AND(BQ13&gt;=15,BQ13&lt;17),'BOR EURUSD TP adjustment'!$B$31,IF(AND(BQ13&gt;=17,BQ13&lt;19),'BOR EURUSD TP adjustment'!$B$32,IF(AND(BQ13&gt;=19,BQ13&lt;21),'BOR EURUSD TP adjustment'!$B$33,IF(AND(BQ13&gt;=21,BQ13&lt;23),'BOR EURUSD TP adjustment'!$B$34,IF(AND(BQ13&gt;=23,BQ13&lt;25),'BOR EURUSD TP adjustment'!$B$35,IF(AND(BQ13&gt;=25,BQ13&lt;27),'BOR EURUSD TP adjustment'!$B$36,IF(AND(BQ13&gt;=27,BQ13&lt;29),'BOR EURUSD TP adjustment'!$B$37,IF(BQ13&gt;=29,'BOR EURUSD TP adjustment'!$B$38,""))))))))))))</f>
        <v/>
      </c>
      <c r="CN13" s="40" t="str">
        <f>IF(NOT(CG13="T"),"",IF(AND(BQ13&gt;=1,BQ13&lt;10),('BOR EURUSD TP adjustment'!$B$28*BQ13)-4,IF(AND(BQ13&gt;=10,BQ13&lt;12),('BOR EURUSD TP adjustment'!$B$29*BQ13)-4,IF(AND(BQ13&gt;=12,BQ13&lt;15),('BOR EURUSD TP adjustment'!$B$30*BQ13)-4,IF(AND(BQ13&gt;=15,BQ13&lt;17),('BOR EURUSD TP adjustment'!$B$31*BQ13)-4,IF(AND(BQ13&gt;=17,BQ13&lt;19),('BOR EURUSD TP adjustment'!$B$32*BQ13)-4,IF(AND(BQ13&gt;=19,BQ13&lt;21),('BOR EURUSD TP adjustment'!$B$33*BQ13)-4,IF(AND(BQ13&gt;=21,BQ13&lt;23),('BOR EURUSD TP adjustment'!$B$34*BQ13)-4,IF(AND(BQ13&gt;=23,BQ13&lt;25),('BOR EURUSD TP adjustment'!$B$35*BQ13)-4,IF(AND(BQ13&gt;=25,BQ13&lt;27),('BOR EURUSD TP adjustment'!$B$36*BQ13)-4,IF(AND(BQ13&gt;=27,BQ13&lt;29),('BOR EURUSD TP adjustment'!$B$37*BQ13)-4,IF(BQ13&gt;=29,('BOR EURUSD TP adjustment'!$B$38*BQ13)-4,""))))))))))))</f>
        <v/>
      </c>
      <c r="CO13" s="40" t="str">
        <f t="shared" si="54"/>
        <v/>
      </c>
      <c r="CP13" s="39" t="str">
        <f t="shared" si="55"/>
        <v/>
      </c>
      <c r="CQ13" s="128" t="str">
        <f>IF(OR(CG13="",CG13="NT",CH13="no",CH13=""),"",IF(CH13="lose",CL13-6.5,IF(AND(BQ13&gt;=10,BQ13&lt;12,CK13&gt;='BOR EURUSD TP adjustment'!$B$29),('BOR EURUSD TP adjustment'!$B$29*BQ13)-4,IF(AND(BQ13&gt;=10,BQ13&lt;12,CK13&lt;'BOR EURUSD TP adjustment'!$B$29),(BQ13+6.5)*-1,IF(AND(BQ13&gt;=12,BQ13&lt;15,CK13&gt;='BOR EURUSD TP adjustment'!$B$30),('BOR EURUSD TP adjustment'!$B$30*BQ13)-4,IF(AND(BQ13&gt;=12,BQ13&lt;15,CK13&lt;'BOR EURUSD TP adjustment'!$B$30),(BQ13+6.5)*-1,IF(AND(BQ13&gt;=15,BQ13&lt;17,CK13&gt;='BOR EURUSD TP adjustment'!$B$31),('BOR EURUSD TP adjustment'!$B$31*BQ13)-4,IF(AND(BQ13&gt;=15,BQ13&lt;17,CK13&lt;'BOR EURUSD TP adjustment'!$B$31),(BQ13+6.5)*-1,IF(AND(BQ13&gt;=17,BQ13&lt;19,CK13&gt;='BOR EURUSD TP adjustment'!$B$32),('BOR EURUSD TP adjustment'!$B$32*BQ13)-4,IF(AND(BQ13&gt;=17,BQ13&lt;19,CK13&lt;'BOR EURUSD TP adjustment'!$B$32),(BQ13+6.5)*-1,IF(AND(BQ13&gt;=19,BQ13&lt;21,CK13&gt;='BOR EURUSD TP adjustment'!$B$33),('BOR EURUSD TP adjustment'!$B$33*BQ13)-4,IF(AND(BQ13&gt;=19,BQ13&lt;21,CK13&lt;'BOR EURUSD TP adjustment'!$B$33),(BQ13+6.5)*-1,IF(AND(BQ13&gt;=21,BQ13&lt;23,CK13&gt;='BOR EURUSD TP adjustment'!$B$34),('BOR EURUSD TP adjustment'!$B$34*BQ13)-4,IF(AND(BQ13&gt;=21,BQ13&lt;23,CK13&lt;'BOR EURUSD TP adjustment'!$B$34),(BQ13+6.5)*-1,IF(AND(BQ13&gt;=23,BQ13&lt;25,CK13&gt;='BOR EURUSD TP adjustment'!$B$35),('BOR EURUSD TP adjustment'!$B$35*BQ13)-4,IF(AND(BQ13&gt;=23,BQ13&lt;25,CK13&lt;'BOR EURUSD TP adjustment'!$B$35),(BQ13+6.5)*-1,IF(AND(BQ13&gt;=25,BQ13&lt;27,CK13&gt;='BOR EURUSD TP adjustment'!$B$36),('BOR EURUSD TP adjustment'!$B$36*BQ13)-4,IF(AND(BQ13&gt;=25,BQ13&lt;27,CK13&lt;'BOR EURUSD TP adjustment'!$B$36),(BQ13+6.5)*-1,IF(AND(BQ13&gt;=27,BQ13&lt;29,CK13&gt;='BOR EURUSD TP adjustment'!$B$37),('BOR EURUSD TP adjustment'!$B$37*BQ13)-4,IF(AND(BQ13&gt;=27,BQ13&lt;29,CK13&lt;'BOR EURUSD TP adjustment'!$B$37),(BQ13+6.5)*-1,IF(AND(BQ13&gt;=29,CK13&gt;='BOR EURUSD TP adjustment'!$B$38),('BOR EURUSD TP adjustment'!$B$38*BQ13)-4,IF(AND(BQ13&gt;=29,CK13&lt;'BOR EURUSD TP adjustment'!$B$38),(BQ13+6.5)*-1,IF(AND(BQ13&gt;=1,BQ13&lt;10,CK13&gt;='BOR EURUSD TP adjustment'!$B$28),('BOR EURUSD TP adjustment'!$B$28*BQ13)-4,IF(AND(BQ13&gt;=1,BQ13&lt;10,CK13&lt;'BOR EURUSD TP adjustment'!$B$28),(BQ13+6.5)*-1))))))))))))))))))))))))</f>
        <v/>
      </c>
      <c r="CR13" s="127" t="str">
        <f t="shared" si="56"/>
        <v/>
      </c>
      <c r="CS13" s="49" t="str">
        <f t="shared" si="57"/>
        <v/>
      </c>
      <c r="CT13" s="51" t="str">
        <f>IF(AND(N13="bear",AH13="T",CS13="buy stop"),K13-(Q13/10000*'BOR EURUSD TP adjustment'!$B$3)-'BOR EURUSD TP adjustment'!$B$1,IF(AND(N13="bull",AH13="T",CS13="sell stop"),L13+(Q13/10000*'BOR EURUSD TP adjustment'!$B$3)+'BOR EURUSD TP adjustment'!$B$1+'BOR EURUSD TP adjustment'!$B$2,IF(AND(N13="bear",OR(AH13="2+C",AH13="2+C+"),CG13="T",CS13="buy stop"),BV13-(BQ13/10000*'BOR EURUSD TP adjustment'!$B$4)-'BOR EURUSD TP adjustment'!$B$1,IF(AND(N13="bull",OR(AH13="2+C",AH13="2+C+"),CG13="T",CS13="sell stop"),BW13+(BQ13/10000*'BOR EURUSD TP adjustment'!$B$4)+'BOR EURUSD TP adjustment'!$B$1+'BOR EURUSD TP adjustment'!$B$2,""))))</f>
        <v/>
      </c>
      <c r="CU13" s="51" t="str">
        <f>IF(AND(N13="bear",AH13="T",CS13="buy stop"),K13+(Q13*AN13/10000),IF(AND(N13="bull",AH13="T",CS13="sell stop"),L13-(Q13*AN13/10000)+'BOR EURUSD TP adjustment'!$B$1,IF(AND(N13="bear",OR(AH13="2+C",AH13="2+C+"),CG13="T",CS13="buy stop"),BV13+(BQ13*CM13/10000),IF(AND(N13="bull",OR(AH13="2+C",AH13="2+C+"),CG13="T",CS13="sell stop"),BW13-(BQ13*CM13/10000)+'BOR EURUSD TP adjustment'!$B$1,""))))</f>
        <v/>
      </c>
      <c r="CV13" s="51" t="str">
        <f>IF(AND(N13="bear",AH13="T",CS13="buy stop"),K13+'BOR EURUSD TP adjustment'!$B$1+'BOR EURUSD TP adjustment'!$B$2,IF(AND(N13="bull",AH13="T",CS13="sell stop"),L13-'BOR EURUSD TP adjustment'!$B$1,IF(AND(N13="bear",OR(AH13="2+C",AH13="2+C+"),CG13="T",CS13="buy stop"),BV13+'BOR EURUSD TP adjustment'!$B$1+'BOR EURUSD TP adjustment'!$B$2,IF(AND(N13="bull",OR(AH13="2+C",AH13="2+C+"),CG13="T",CS13="sell stop"),BW13-'BOR EURUSD TP adjustment'!$B$1,""))))</f>
        <v/>
      </c>
      <c r="CW13" s="48" t="str">
        <f>IF(CV13="","",ABS('BOR EURUSD TP adjustment'!$B$13/'BOR EURUSD - Calculator'!CZ13/10))</f>
        <v/>
      </c>
      <c r="CX13" s="37" t="str">
        <f t="shared" si="58"/>
        <v/>
      </c>
      <c r="CY13" s="40" t="str">
        <f>IF(AND(N13="bear",AH13="T",CS13="buy stop"),(CU13-CV13)*10000,IF(AND(N13="bull",AH13="T",CS13="sell stop"),(L13-CU13-'BOR EURUSD TP adjustment'!$B$2)*10000,IF(AND(N13="bear",OR(AH13="2+C",AH13="2+C+"),CG13="T",CS13="buy stop"),(CU13-CV13)*10000,IF(AND(N13="bull",OR(AH13="2+C",AH13="2+C+"),CG13="T",CS13="sell stop"),(BW13-CU13-'BOR EURUSD TP adjustment'!$B$2)*10000,""))))</f>
        <v/>
      </c>
      <c r="CZ13" s="40" t="str">
        <f t="shared" si="59"/>
        <v/>
      </c>
      <c r="DA13" s="36" t="str">
        <f t="shared" si="60"/>
        <v/>
      </c>
      <c r="DB13" s="94" t="str">
        <f t="shared" si="61"/>
        <v/>
      </c>
      <c r="DC13" s="3" t="str">
        <f t="shared" si="62"/>
        <v/>
      </c>
      <c r="DD13" s="3" t="str">
        <f t="shared" si="63"/>
        <v/>
      </c>
    </row>
    <row r="14" spans="1:108" s="12" customFormat="1" ht="11.25" customHeight="1">
      <c r="A14" s="11" t="s">
        <v>450</v>
      </c>
      <c r="B14" s="2">
        <v>2010</v>
      </c>
      <c r="C14" s="15" t="s">
        <v>445</v>
      </c>
      <c r="D14" s="70" t="s">
        <v>98</v>
      </c>
      <c r="E14" s="4" t="s">
        <v>13</v>
      </c>
      <c r="F14" s="61">
        <v>1.3533200000000001</v>
      </c>
      <c r="G14" s="62">
        <v>1.3474900000000001</v>
      </c>
      <c r="H14" s="64">
        <f t="shared" si="0"/>
        <v>58.300000000000018</v>
      </c>
      <c r="I14" s="126" t="str">
        <f t="shared" si="1"/>
        <v>55-59.99</v>
      </c>
      <c r="J14" s="14">
        <v>1.3511599999999999</v>
      </c>
      <c r="K14" s="14">
        <v>1.3539699999999999</v>
      </c>
      <c r="L14" s="14">
        <v>1.35107</v>
      </c>
      <c r="M14" s="64">
        <v>1.35317</v>
      </c>
      <c r="N14" s="13" t="str">
        <f t="shared" si="2"/>
        <v>bull</v>
      </c>
      <c r="O14" s="13" t="str">
        <f t="shared" si="3"/>
        <v>bull</v>
      </c>
      <c r="P14" s="13" t="str">
        <f t="shared" si="4"/>
        <v>same</v>
      </c>
      <c r="Q14" s="135">
        <f t="shared" si="5"/>
        <v>28.999999999999027</v>
      </c>
      <c r="R14" s="9" t="str">
        <f t="shared" si="6"/>
        <v>27-28.99</v>
      </c>
      <c r="S14" s="136">
        <f t="shared" si="7"/>
        <v>0.38593481989709855</v>
      </c>
      <c r="T14" s="4" t="str">
        <f t="shared" si="8"/>
        <v>30-39.99%</v>
      </c>
      <c r="U14" s="19">
        <f t="shared" si="9"/>
        <v>35.799999999999166</v>
      </c>
      <c r="V14" s="37" t="str">
        <f t="shared" si="10"/>
        <v>30-39.99</v>
      </c>
      <c r="W14" s="135">
        <f t="shared" si="11"/>
        <v>20.100000000000673</v>
      </c>
      <c r="X14" s="136">
        <f t="shared" si="12"/>
        <v>0</v>
      </c>
      <c r="Y14" s="4" t="str">
        <f t="shared" si="13"/>
        <v>0-9.99%</v>
      </c>
      <c r="Z14" s="137">
        <f t="shared" si="14"/>
        <v>0.69310344827590853</v>
      </c>
      <c r="AA14" s="4" t="str">
        <f t="shared" si="15"/>
        <v>60-69.99%</v>
      </c>
      <c r="AB14" s="19">
        <f t="shared" si="16"/>
        <v>6.4999999999981739</v>
      </c>
      <c r="AC14" s="37" t="str">
        <f t="shared" si="17"/>
        <v>5-9.99</v>
      </c>
      <c r="AD14" s="137">
        <f t="shared" si="18"/>
        <v>0.22413793103442731</v>
      </c>
      <c r="AE14" s="4" t="str">
        <f t="shared" si="19"/>
        <v>20-29.99%</v>
      </c>
      <c r="AF14" s="19">
        <f t="shared" si="20"/>
        <v>4.5051724137921401</v>
      </c>
      <c r="AG14" s="37" t="str">
        <f t="shared" si="21"/>
        <v>4-4.99</v>
      </c>
      <c r="AH14" s="138" t="str">
        <f t="shared" si="64"/>
        <v>2+C</v>
      </c>
      <c r="AI14" s="44" t="s">
        <v>2</v>
      </c>
      <c r="AJ14" s="38">
        <f t="shared" si="22"/>
        <v>24.999999999999027</v>
      </c>
      <c r="AK14" s="92"/>
      <c r="AL14" s="37" t="str">
        <f t="shared" si="23"/>
        <v/>
      </c>
      <c r="AM14" s="37" t="str">
        <f t="shared" si="24"/>
        <v/>
      </c>
      <c r="AN14" s="37" t="str">
        <f>IF(NOT(AH14="T"),"",IF(AND(Q14&gt;=1,Q14&lt;10),'BOR EURUSD TP adjustment'!$B$16,IF(AND(Q14&gt;=10,Q14&lt;12),'BOR EURUSD TP adjustment'!$B$17,IF(AND(Q14&gt;=12,Q14&lt;15),'BOR EURUSD TP adjustment'!$B$18,IF(AND(Q14&gt;=15,Q14&lt;17),'BOR EURUSD TP adjustment'!$B$19,IF(AND(Q14&gt;=17,Q14&lt;19),'BOR EURUSD TP adjustment'!$B$20,IF(AND(Q14&gt;=19,Q14&lt;21),'BOR EURUSD TP adjustment'!$B$21,IF(AND(Q14&gt;=21,Q14&lt;23),'BOR EURUSD TP adjustment'!$B$22,IF(AND(Q14&gt;=23,Q14&lt;25),'BOR EURUSD TP adjustment'!$B$23,IF(AND(Q14&gt;=25,Q14&lt;27),'BOR EURUSD TP adjustment'!$B$24,IF(AND(Q14&gt;=27,Q14&lt;29),'BOR EURUSD TP adjustment'!$B$25,IF(Q14&gt;=29,'BOR EURUSD TP adjustment'!$B$26,""))))))))))))</f>
        <v/>
      </c>
      <c r="AO14" s="37" t="str">
        <f>IF(OR(AH14="2+C",AI14="no",AI14=""),"",IF(AND(Q14&gt;=1,Q14&lt;10),('BOR EURUSD TP adjustment'!$B$16*Q14)-4,IF(AND(Q14&gt;=10,Q14&lt;12),('BOR EURUSD TP adjustment'!$B$17*Q14)-4,IF(AND(Q14&gt;=12,Q14&lt;15),('BOR EURUSD TP adjustment'!$B$18*Q14)-4,IF(AND(Q14&gt;=15,Q14&lt;17),('BOR EURUSD TP adjustment'!$B$19*Q14)-4,IF(AND(Q14&gt;=17,Q14&lt;19),('BOR EURUSD TP adjustment'!$B$20*Q14)-4,IF(AND(Q14&gt;=19,Q14&lt;21),('BOR EURUSD TP adjustment'!$B$21*Q14)-4,IF(AND(Q14&gt;=21,Q14&lt;23),('BOR EURUSD TP adjustment'!$B$22*Q14)-4,IF(AND(Q14&gt;=23,Q14&lt;25),('BOR EURUSD TP adjustment'!$B$23*Q14)-4,IF(AND(Q14&gt;=25,Q14&lt;27),('BOR EURUSD TP adjustment'!$B$24*Q14)-4,IF(AND(Q14&gt;=27,Q14&lt;29),('BOR EURUSD TP adjustment'!$B$25*Q14)-4,IF(Q14&gt;=29,('BOR EURUSD TP adjustment'!$B$26*Q14)-4,""))))))))))))</f>
        <v/>
      </c>
      <c r="AP14" s="37" t="str">
        <f t="shared" si="25"/>
        <v/>
      </c>
      <c r="AQ14" s="39" t="str">
        <f t="shared" si="26"/>
        <v/>
      </c>
      <c r="AR14" s="127" t="str">
        <f>IF(OR(AH14="2+C",AI14="no",AI14="",AM14=""),"",IF(AI14="lose",AM14-6.5,IF(AND(Q14&gt;=10,Q14&lt;12,AL14&gt;='BOR EURUSD TP adjustment'!$B$17),('BOR EURUSD TP adjustment'!$B$17*Q14)-4,IF(AND(Q14&gt;=10,Q14&lt;12,AL14&lt;'BOR EURUSD TP adjustment'!$B$17),(Q14+6.5)*-1,IF(AND(Q14&gt;=12,Q14&lt;15,AL14&gt;='BOR EURUSD TP adjustment'!$B$18),('BOR EURUSD TP adjustment'!$B$18*Q14)-4,IF(AND(Q14&gt;=12,Q14&lt;15,AL14&lt;'BOR EURUSD TP adjustment'!$B$18),(Q14+6.5)*-1,IF(AND(Q14&gt;=15,Q14&lt;17,AL14&gt;='BOR EURUSD TP adjustment'!$B$19),('BOR EURUSD TP adjustment'!$B$19*Q14)-4,IF(AND(Q14&gt;=15,Q14&lt;17,AL14&lt;'BOR EURUSD TP adjustment'!$B$19),(Q14+6.5)*-1,IF(AND(Q14&gt;=17,Q14&lt;19,AL14&gt;='BOR EURUSD TP adjustment'!$B$20),('BOR EURUSD TP adjustment'!$B$20*Q14)-4,IF(AND(Q14&gt;=17,Q14&lt;19,AL14&lt;'BOR EURUSD TP adjustment'!$B$20),(Q14+6.5)*-1,IF(AND(Q14&gt;=19,Q14&lt;21,AL14&gt;='BOR EURUSD TP adjustment'!$B$21),('BOR EURUSD TP adjustment'!$B$21*Q14)-4,IF(AND(Q14&gt;=19,Q14&lt;21,AL14&lt;'BOR EURUSD TP adjustment'!$B$21),(Q14+6.5)*-1,IF(AND(Q14&gt;=21,Q14&lt;23,AL14&gt;='BOR EURUSD TP adjustment'!$B$22),('BOR EURUSD TP adjustment'!$B$22*Q14)-4,IF(AND(Q14&gt;=21,Q14&lt;23,AL14&lt;'BOR EURUSD TP adjustment'!$B$22),(Q14+6.5)*-1,IF(AND(Q14&gt;=23,Q14&lt;25,AL14&gt;='BOR EURUSD TP adjustment'!$B$23),('BOR EURUSD TP adjustment'!$B$23*Q14)-4,IF(AND(Q14&gt;=23,Q14&lt;25,AL14&lt;'BOR EURUSD TP adjustment'!$B$23),(Q14+6.5)*-1,IF(AND(Q14&gt;=25,Q14&lt;27,AL14&gt;='BOR EURUSD TP adjustment'!$B$24),('BOR EURUSD TP adjustment'!$B$24*Q14)-4,IF(AND(Q14&gt;=25,Q14&lt;27,AL14&lt;'BOR EURUSD TP adjustment'!$B$24),(Q14+6.5)*-1,IF(AND(Q14&gt;=27,Q14&lt;29,AL14&gt;='BOR EURUSD TP adjustment'!$B$25),('BOR EURUSD TP adjustment'!$B$25*Q14)-4,IF(AND(Q14&gt;=27,Q14&lt;29,AL14&lt;'BOR EURUSD TP adjustment'!$B$25),(Q14+6.5)*-1,IF(AND(Q14&gt;=29,AL14&gt;='BOR EURUSD TP adjustment'!$B$26),('BOR EURUSD TP adjustment'!$B$26*Q14)-4,IF(AND(Q14&gt;=29,AL14&lt;'BOR EURUSD TP adjustment'!$B$26),(Q14+6.5)*-1,IF(AND(Q14&gt;=1,Q14&lt;10,AL14&gt;='BOR EURUSD TP adjustment'!$B$16),('BOR EURUSD TP adjustment'!$B$16*Q14)-4,IF(AND(Q14&gt;=1,Q14&lt;10,AL14&lt;'BOR EURUSD TP adjustment'!$B$16),(Q14+6.5)*-1))))))))))))))))))))))))</f>
        <v/>
      </c>
      <c r="AS14" s="127" t="str">
        <f t="shared" si="65"/>
        <v/>
      </c>
      <c r="AT14" s="46"/>
      <c r="AU14" s="14">
        <v>1.3531899999999999</v>
      </c>
      <c r="AV14" s="14">
        <v>1.35548</v>
      </c>
      <c r="AW14" s="14">
        <v>1.3531200000000001</v>
      </c>
      <c r="AX14" s="64">
        <v>1.3535699999999999</v>
      </c>
      <c r="AY14" s="89"/>
      <c r="AZ14" s="139" t="str">
        <f t="shared" si="27"/>
        <v>bull</v>
      </c>
      <c r="BA14" s="140">
        <f t="shared" si="28"/>
        <v>0.91525423728814193</v>
      </c>
      <c r="BB14" s="139">
        <f t="shared" si="29"/>
        <v>23.599999999999177</v>
      </c>
      <c r="BC14" s="139">
        <f t="shared" si="30"/>
        <v>3.8000000000004697</v>
      </c>
      <c r="BD14" s="141">
        <f t="shared" si="31"/>
        <v>0.1610169491525679</v>
      </c>
      <c r="BE14" s="46"/>
      <c r="BF14" s="14">
        <v>1.3535900000000001</v>
      </c>
      <c r="BG14" s="14">
        <v>1.3547899999999999</v>
      </c>
      <c r="BH14" s="14">
        <v>1.35307</v>
      </c>
      <c r="BI14" s="64">
        <v>1.3547</v>
      </c>
      <c r="BJ14" s="89"/>
      <c r="BK14" s="139" t="str">
        <f t="shared" si="32"/>
        <v>bull</v>
      </c>
      <c r="BL14" s="140">
        <f t="shared" si="66"/>
        <v>0.85465116279064435</v>
      </c>
      <c r="BM14" s="142">
        <f t="shared" si="33"/>
        <v>17.199999999999438</v>
      </c>
      <c r="BN14" s="139">
        <f t="shared" si="34"/>
        <v>11.099999999999444</v>
      </c>
      <c r="BO14" s="141">
        <f t="shared" si="35"/>
        <v>0.64534883720929104</v>
      </c>
      <c r="BP14" s="87"/>
      <c r="BQ14" s="23">
        <f t="shared" si="36"/>
        <v>24.100000000000232</v>
      </c>
      <c r="BR14" s="4" t="str">
        <f t="shared" si="67"/>
        <v>23-24.99</v>
      </c>
      <c r="BS14" s="135">
        <f t="shared" si="37"/>
        <v>14.899999999999913</v>
      </c>
      <c r="BT14" s="136">
        <f t="shared" si="38"/>
        <v>0.3651960784313828</v>
      </c>
      <c r="BU14" s="4" t="str">
        <f t="shared" si="39"/>
        <v>30-39.99%</v>
      </c>
      <c r="BV14" s="135">
        <f t="shared" si="40"/>
        <v>1.35548</v>
      </c>
      <c r="BW14" s="64">
        <f t="shared" si="41"/>
        <v>1.35307</v>
      </c>
      <c r="BX14" s="135">
        <f t="shared" si="42"/>
        <v>21.599999999999397</v>
      </c>
      <c r="BY14" s="37" t="str">
        <f t="shared" si="43"/>
        <v>20+</v>
      </c>
      <c r="BZ14" s="136">
        <f t="shared" si="44"/>
        <v>4.2881646655245867E-2</v>
      </c>
      <c r="CA14" s="4" t="str">
        <f t="shared" si="45"/>
        <v>0-9.99%</v>
      </c>
      <c r="CB14" s="136">
        <f t="shared" si="46"/>
        <v>0.83103448275865655</v>
      </c>
      <c r="CC14" s="4" t="str">
        <f t="shared" si="47"/>
        <v>80-89.99%</v>
      </c>
      <c r="CD14" s="135" t="str">
        <f t="shared" si="48"/>
        <v>Continuation</v>
      </c>
      <c r="CE14" s="137">
        <f t="shared" si="49"/>
        <v>0.88970588235292225</v>
      </c>
      <c r="CF14" s="4" t="str">
        <f t="shared" si="50"/>
        <v>80-99.99%</v>
      </c>
      <c r="CG14" s="138" t="str">
        <f t="shared" si="68"/>
        <v>NT</v>
      </c>
      <c r="CH14" s="44" t="s">
        <v>1</v>
      </c>
      <c r="CI14" s="41">
        <f t="shared" si="51"/>
        <v>-30.600000000000232</v>
      </c>
      <c r="CJ14" s="40"/>
      <c r="CK14" s="40" t="str">
        <f t="shared" si="52"/>
        <v/>
      </c>
      <c r="CL14" s="40" t="str">
        <f t="shared" si="53"/>
        <v/>
      </c>
      <c r="CM14" s="40" t="str">
        <f>IF(NOT(CG14="T"),"",IF(AND(BQ14&gt;=1,BQ14&lt;10),'BOR EURUSD TP adjustment'!$B$28,IF(AND(BQ14&gt;=10,BQ14&lt;12),'BOR EURUSD TP adjustment'!$B$29,IF(AND(BQ14&gt;=12,BQ14&lt;15),'BOR EURUSD TP adjustment'!$B$30,IF(AND(BQ14&gt;=15,BQ14&lt;17),'BOR EURUSD TP adjustment'!$B$31,IF(AND(BQ14&gt;=17,BQ14&lt;19),'BOR EURUSD TP adjustment'!$B$32,IF(AND(BQ14&gt;=19,BQ14&lt;21),'BOR EURUSD TP adjustment'!$B$33,IF(AND(BQ14&gt;=21,BQ14&lt;23),'BOR EURUSD TP adjustment'!$B$34,IF(AND(BQ14&gt;=23,BQ14&lt;25),'BOR EURUSD TP adjustment'!$B$35,IF(AND(BQ14&gt;=25,BQ14&lt;27),'BOR EURUSD TP adjustment'!$B$36,IF(AND(BQ14&gt;=27,BQ14&lt;29),'BOR EURUSD TP adjustment'!$B$37,IF(BQ14&gt;=29,'BOR EURUSD TP adjustment'!$B$38,""))))))))))))</f>
        <v/>
      </c>
      <c r="CN14" s="40" t="str">
        <f>IF(NOT(CG14="T"),"",IF(AND(BQ14&gt;=1,BQ14&lt;10),('BOR EURUSD TP adjustment'!$B$28*BQ14)-4,IF(AND(BQ14&gt;=10,BQ14&lt;12),('BOR EURUSD TP adjustment'!$B$29*BQ14)-4,IF(AND(BQ14&gt;=12,BQ14&lt;15),('BOR EURUSD TP adjustment'!$B$30*BQ14)-4,IF(AND(BQ14&gt;=15,BQ14&lt;17),('BOR EURUSD TP adjustment'!$B$31*BQ14)-4,IF(AND(BQ14&gt;=17,BQ14&lt;19),('BOR EURUSD TP adjustment'!$B$32*BQ14)-4,IF(AND(BQ14&gt;=19,BQ14&lt;21),('BOR EURUSD TP adjustment'!$B$33*BQ14)-4,IF(AND(BQ14&gt;=21,BQ14&lt;23),('BOR EURUSD TP adjustment'!$B$34*BQ14)-4,IF(AND(BQ14&gt;=23,BQ14&lt;25),('BOR EURUSD TP adjustment'!$B$35*BQ14)-4,IF(AND(BQ14&gt;=25,BQ14&lt;27),('BOR EURUSD TP adjustment'!$B$36*BQ14)-4,IF(AND(BQ14&gt;=27,BQ14&lt;29),('BOR EURUSD TP adjustment'!$B$37*BQ14)-4,IF(BQ14&gt;=29,('BOR EURUSD TP adjustment'!$B$38*BQ14)-4,""))))))))))))</f>
        <v/>
      </c>
      <c r="CO14" s="40" t="str">
        <f t="shared" si="54"/>
        <v/>
      </c>
      <c r="CP14" s="39" t="str">
        <f t="shared" si="55"/>
        <v/>
      </c>
      <c r="CQ14" s="128" t="str">
        <f>IF(OR(CG14="",CG14="NT",CH14="no",CH14=""),"",IF(CH14="lose",CL14-6.5,IF(AND(BQ14&gt;=10,BQ14&lt;12,CK14&gt;='BOR EURUSD TP adjustment'!$B$29),('BOR EURUSD TP adjustment'!$B$29*BQ14)-4,IF(AND(BQ14&gt;=10,BQ14&lt;12,CK14&lt;'BOR EURUSD TP adjustment'!$B$29),(BQ14+6.5)*-1,IF(AND(BQ14&gt;=12,BQ14&lt;15,CK14&gt;='BOR EURUSD TP adjustment'!$B$30),('BOR EURUSD TP adjustment'!$B$30*BQ14)-4,IF(AND(BQ14&gt;=12,BQ14&lt;15,CK14&lt;'BOR EURUSD TP adjustment'!$B$30),(BQ14+6.5)*-1,IF(AND(BQ14&gt;=15,BQ14&lt;17,CK14&gt;='BOR EURUSD TP adjustment'!$B$31),('BOR EURUSD TP adjustment'!$B$31*BQ14)-4,IF(AND(BQ14&gt;=15,BQ14&lt;17,CK14&lt;'BOR EURUSD TP adjustment'!$B$31),(BQ14+6.5)*-1,IF(AND(BQ14&gt;=17,BQ14&lt;19,CK14&gt;='BOR EURUSD TP adjustment'!$B$32),('BOR EURUSD TP adjustment'!$B$32*BQ14)-4,IF(AND(BQ14&gt;=17,BQ14&lt;19,CK14&lt;'BOR EURUSD TP adjustment'!$B$32),(BQ14+6.5)*-1,IF(AND(BQ14&gt;=19,BQ14&lt;21,CK14&gt;='BOR EURUSD TP adjustment'!$B$33),('BOR EURUSD TP adjustment'!$B$33*BQ14)-4,IF(AND(BQ14&gt;=19,BQ14&lt;21,CK14&lt;'BOR EURUSD TP adjustment'!$B$33),(BQ14+6.5)*-1,IF(AND(BQ14&gt;=21,BQ14&lt;23,CK14&gt;='BOR EURUSD TP adjustment'!$B$34),('BOR EURUSD TP adjustment'!$B$34*BQ14)-4,IF(AND(BQ14&gt;=21,BQ14&lt;23,CK14&lt;'BOR EURUSD TP adjustment'!$B$34),(BQ14+6.5)*-1,IF(AND(BQ14&gt;=23,BQ14&lt;25,CK14&gt;='BOR EURUSD TP adjustment'!$B$35),('BOR EURUSD TP adjustment'!$B$35*BQ14)-4,IF(AND(BQ14&gt;=23,BQ14&lt;25,CK14&lt;'BOR EURUSD TP adjustment'!$B$35),(BQ14+6.5)*-1,IF(AND(BQ14&gt;=25,BQ14&lt;27,CK14&gt;='BOR EURUSD TP adjustment'!$B$36),('BOR EURUSD TP adjustment'!$B$36*BQ14)-4,IF(AND(BQ14&gt;=25,BQ14&lt;27,CK14&lt;'BOR EURUSD TP adjustment'!$B$36),(BQ14+6.5)*-1,IF(AND(BQ14&gt;=27,BQ14&lt;29,CK14&gt;='BOR EURUSD TP adjustment'!$B$37),('BOR EURUSD TP adjustment'!$B$37*BQ14)-4,IF(AND(BQ14&gt;=27,BQ14&lt;29,CK14&lt;'BOR EURUSD TP adjustment'!$B$37),(BQ14+6.5)*-1,IF(AND(BQ14&gt;=29,CK14&gt;='BOR EURUSD TP adjustment'!$B$38),('BOR EURUSD TP adjustment'!$B$38*BQ14)-4,IF(AND(BQ14&gt;=29,CK14&lt;'BOR EURUSD TP adjustment'!$B$38),(BQ14+6.5)*-1,IF(AND(BQ14&gt;=1,BQ14&lt;10,CK14&gt;='BOR EURUSD TP adjustment'!$B$28),('BOR EURUSD TP adjustment'!$B$28*BQ14)-4,IF(AND(BQ14&gt;=1,BQ14&lt;10,CK14&lt;'BOR EURUSD TP adjustment'!$B$28),(BQ14+6.5)*-1))))))))))))))))))))))))</f>
        <v/>
      </c>
      <c r="CR14" s="127" t="str">
        <f t="shared" si="56"/>
        <v/>
      </c>
      <c r="CS14" s="49" t="str">
        <f t="shared" si="57"/>
        <v/>
      </c>
      <c r="CT14" s="51" t="str">
        <f>IF(AND(N14="bear",AH14="T",CS14="buy stop"),K14-(Q14/10000*'BOR EURUSD TP adjustment'!$B$3)-'BOR EURUSD TP adjustment'!$B$1,IF(AND(N14="bull",AH14="T",CS14="sell stop"),L14+(Q14/10000*'BOR EURUSD TP adjustment'!$B$3)+'BOR EURUSD TP adjustment'!$B$1+'BOR EURUSD TP adjustment'!$B$2,IF(AND(N14="bear",OR(AH14="2+C",AH14="2+C+"),CG14="T",CS14="buy stop"),BV14-(BQ14/10000*'BOR EURUSD TP adjustment'!$B$4)-'BOR EURUSD TP adjustment'!$B$1,IF(AND(N14="bull",OR(AH14="2+C",AH14="2+C+"),CG14="T",CS14="sell stop"),BW14+(BQ14/10000*'BOR EURUSD TP adjustment'!$B$4)+'BOR EURUSD TP adjustment'!$B$1+'BOR EURUSD TP adjustment'!$B$2,""))))</f>
        <v/>
      </c>
      <c r="CU14" s="51" t="str">
        <f>IF(AND(N14="bear",AH14="T",CS14="buy stop"),K14+(Q14*AN14/10000),IF(AND(N14="bull",AH14="T",CS14="sell stop"),L14-(Q14*AN14/10000)+'BOR EURUSD TP adjustment'!$B$1,IF(AND(N14="bear",OR(AH14="2+C",AH14="2+C+"),CG14="T",CS14="buy stop"),BV14+(BQ14*CM14/10000),IF(AND(N14="bull",OR(AH14="2+C",AH14="2+C+"),CG14="T",CS14="sell stop"),BW14-(BQ14*CM14/10000)+'BOR EURUSD TP adjustment'!$B$1,""))))</f>
        <v/>
      </c>
      <c r="CV14" s="51" t="str">
        <f>IF(AND(N14="bear",AH14="T",CS14="buy stop"),K14+'BOR EURUSD TP adjustment'!$B$1+'BOR EURUSD TP adjustment'!$B$2,IF(AND(N14="bull",AH14="T",CS14="sell stop"),L14-'BOR EURUSD TP adjustment'!$B$1,IF(AND(N14="bear",OR(AH14="2+C",AH14="2+C+"),CG14="T",CS14="buy stop"),BV14+'BOR EURUSD TP adjustment'!$B$1+'BOR EURUSD TP adjustment'!$B$2,IF(AND(N14="bull",OR(AH14="2+C",AH14="2+C+"),CG14="T",CS14="sell stop"),BW14-'BOR EURUSD TP adjustment'!$B$1,""))))</f>
        <v/>
      </c>
      <c r="CW14" s="48" t="str">
        <f>IF(CV14="","",ABS('BOR EURUSD TP adjustment'!$B$13/'BOR EURUSD - Calculator'!CZ14/10))</f>
        <v/>
      </c>
      <c r="CX14" s="37" t="str">
        <f t="shared" si="58"/>
        <v/>
      </c>
      <c r="CY14" s="40" t="str">
        <f>IF(AND(N14="bear",AH14="T",CS14="buy stop"),(CU14-CV14)*10000,IF(AND(N14="bull",AH14="T",CS14="sell stop"),(L14-CU14-'BOR EURUSD TP adjustment'!$B$2)*10000,IF(AND(N14="bear",OR(AH14="2+C",AH14="2+C+"),CG14="T",CS14="buy stop"),(CU14-CV14)*10000,IF(AND(N14="bull",OR(AH14="2+C",AH14="2+C+"),CG14="T",CS14="sell stop"),(BW14-CU14-'BOR EURUSD TP adjustment'!$B$2)*10000,""))))</f>
        <v/>
      </c>
      <c r="CZ14" s="40" t="str">
        <f t="shared" si="59"/>
        <v/>
      </c>
      <c r="DA14" s="36" t="str">
        <f t="shared" si="60"/>
        <v/>
      </c>
      <c r="DB14" s="94" t="str">
        <f t="shared" si="61"/>
        <v/>
      </c>
      <c r="DC14" s="3" t="str">
        <f t="shared" si="62"/>
        <v/>
      </c>
      <c r="DD14" s="3" t="str">
        <f t="shared" si="63"/>
        <v/>
      </c>
    </row>
    <row r="15" spans="1:108" s="12" customFormat="1" ht="11.25" customHeight="1">
      <c r="A15" s="11" t="s">
        <v>450</v>
      </c>
      <c r="B15" s="2">
        <v>2010</v>
      </c>
      <c r="C15" s="15" t="s">
        <v>445</v>
      </c>
      <c r="D15" s="70" t="s">
        <v>98</v>
      </c>
      <c r="E15" s="4" t="s">
        <v>312</v>
      </c>
      <c r="F15" s="61">
        <v>1.35598</v>
      </c>
      <c r="G15" s="62">
        <v>1.3517699999999999</v>
      </c>
      <c r="H15" s="64">
        <f t="shared" si="0"/>
        <v>42.10000000000047</v>
      </c>
      <c r="I15" s="126" t="str">
        <f t="shared" si="1"/>
        <v>40-44.99</v>
      </c>
      <c r="J15" s="14">
        <v>1.3518600000000001</v>
      </c>
      <c r="K15" s="14">
        <v>1.3521799999999999</v>
      </c>
      <c r="L15" s="14">
        <v>1.3513599999999999</v>
      </c>
      <c r="M15" s="64">
        <v>1.3518699999999999</v>
      </c>
      <c r="N15" s="13" t="str">
        <f t="shared" si="2"/>
        <v>bear</v>
      </c>
      <c r="O15" s="13" t="str">
        <f t="shared" si="3"/>
        <v>bull</v>
      </c>
      <c r="P15" s="13" t="str">
        <f t="shared" si="4"/>
        <v>opp</v>
      </c>
      <c r="Q15" s="135">
        <f t="shared" si="5"/>
        <v>8.2000000000004292</v>
      </c>
      <c r="R15" s="9" t="str">
        <f t="shared" si="6"/>
        <v>10-</v>
      </c>
      <c r="S15" s="136">
        <f t="shared" si="7"/>
        <v>9.7387173396678586E-2</v>
      </c>
      <c r="T15" s="4" t="str">
        <f t="shared" si="8"/>
        <v>0-9.99%</v>
      </c>
      <c r="U15" s="19">
        <f t="shared" si="9"/>
        <v>38.000000000000256</v>
      </c>
      <c r="V15" s="37" t="str">
        <f t="shared" si="10"/>
        <v>30-39.99</v>
      </c>
      <c r="W15" s="135">
        <f t="shared" si="11"/>
        <v>9.9999999998434674E-2</v>
      </c>
      <c r="X15" s="136">
        <f t="shared" si="12"/>
        <v>0</v>
      </c>
      <c r="Y15" s="4" t="str">
        <f t="shared" si="13"/>
        <v>0-9.99%</v>
      </c>
      <c r="Z15" s="137">
        <f t="shared" si="14"/>
        <v>1.219512195102798E-2</v>
      </c>
      <c r="AA15" s="4" t="str">
        <f t="shared" si="15"/>
        <v>0-9.99%</v>
      </c>
      <c r="AB15" s="19">
        <f t="shared" si="16"/>
        <v>4.1000000000002146</v>
      </c>
      <c r="AC15" s="37" t="str">
        <f t="shared" si="17"/>
        <v>2.5-4.99</v>
      </c>
      <c r="AD15" s="137">
        <f t="shared" si="18"/>
        <v>0.5</v>
      </c>
      <c r="AE15" s="4" t="str">
        <f t="shared" si="19"/>
        <v>50-59.99%</v>
      </c>
      <c r="AF15" s="19">
        <f t="shared" si="20"/>
        <v>4.9999999999217337E-2</v>
      </c>
      <c r="AG15" s="37" t="str">
        <f t="shared" si="21"/>
        <v>0-0.99</v>
      </c>
      <c r="AH15" s="138" t="str">
        <f t="shared" si="64"/>
        <v>2+C</v>
      </c>
      <c r="AI15" s="44" t="s">
        <v>2</v>
      </c>
      <c r="AJ15" s="38">
        <f t="shared" si="22"/>
        <v>4.2000000000004292</v>
      </c>
      <c r="AK15" s="92"/>
      <c r="AL15" s="37" t="str">
        <f t="shared" si="23"/>
        <v/>
      </c>
      <c r="AM15" s="37" t="str">
        <f t="shared" si="24"/>
        <v/>
      </c>
      <c r="AN15" s="37" t="str">
        <f>IF(NOT(AH15="T"),"",IF(AND(Q15&gt;=1,Q15&lt;10),'BOR EURUSD TP adjustment'!$B$16,IF(AND(Q15&gt;=10,Q15&lt;12),'BOR EURUSD TP adjustment'!$B$17,IF(AND(Q15&gt;=12,Q15&lt;15),'BOR EURUSD TP adjustment'!$B$18,IF(AND(Q15&gt;=15,Q15&lt;17),'BOR EURUSD TP adjustment'!$B$19,IF(AND(Q15&gt;=17,Q15&lt;19),'BOR EURUSD TP adjustment'!$B$20,IF(AND(Q15&gt;=19,Q15&lt;21),'BOR EURUSD TP adjustment'!$B$21,IF(AND(Q15&gt;=21,Q15&lt;23),'BOR EURUSD TP adjustment'!$B$22,IF(AND(Q15&gt;=23,Q15&lt;25),'BOR EURUSD TP adjustment'!$B$23,IF(AND(Q15&gt;=25,Q15&lt;27),'BOR EURUSD TP adjustment'!$B$24,IF(AND(Q15&gt;=27,Q15&lt;29),'BOR EURUSD TP adjustment'!$B$25,IF(Q15&gt;=29,'BOR EURUSD TP adjustment'!$B$26,""))))))))))))</f>
        <v/>
      </c>
      <c r="AO15" s="37" t="str">
        <f>IF(OR(AH15="2+C",AI15="no",AI15=""),"",IF(AND(Q15&gt;=1,Q15&lt;10),('BOR EURUSD TP adjustment'!$B$16*Q15)-4,IF(AND(Q15&gt;=10,Q15&lt;12),('BOR EURUSD TP adjustment'!$B$17*Q15)-4,IF(AND(Q15&gt;=12,Q15&lt;15),('BOR EURUSD TP adjustment'!$B$18*Q15)-4,IF(AND(Q15&gt;=15,Q15&lt;17),('BOR EURUSD TP adjustment'!$B$19*Q15)-4,IF(AND(Q15&gt;=17,Q15&lt;19),('BOR EURUSD TP adjustment'!$B$20*Q15)-4,IF(AND(Q15&gt;=19,Q15&lt;21),('BOR EURUSD TP adjustment'!$B$21*Q15)-4,IF(AND(Q15&gt;=21,Q15&lt;23),('BOR EURUSD TP adjustment'!$B$22*Q15)-4,IF(AND(Q15&gt;=23,Q15&lt;25),('BOR EURUSD TP adjustment'!$B$23*Q15)-4,IF(AND(Q15&gt;=25,Q15&lt;27),('BOR EURUSD TP adjustment'!$B$24*Q15)-4,IF(AND(Q15&gt;=27,Q15&lt;29),('BOR EURUSD TP adjustment'!$B$25*Q15)-4,IF(Q15&gt;=29,('BOR EURUSD TP adjustment'!$B$26*Q15)-4,""))))))))))))</f>
        <v/>
      </c>
      <c r="AP15" s="37" t="str">
        <f t="shared" si="25"/>
        <v/>
      </c>
      <c r="AQ15" s="39" t="str">
        <f t="shared" si="26"/>
        <v/>
      </c>
      <c r="AR15" s="127" t="str">
        <f>IF(OR(AH15="2+C",AI15="no",AI15="",AM15=""),"",IF(AI15="lose",AM15-6.5,IF(AND(Q15&gt;=10,Q15&lt;12,AL15&gt;='BOR EURUSD TP adjustment'!$B$17),('BOR EURUSD TP adjustment'!$B$17*Q15)-4,IF(AND(Q15&gt;=10,Q15&lt;12,AL15&lt;'BOR EURUSD TP adjustment'!$B$17),(Q15+6.5)*-1,IF(AND(Q15&gt;=12,Q15&lt;15,AL15&gt;='BOR EURUSD TP adjustment'!$B$18),('BOR EURUSD TP adjustment'!$B$18*Q15)-4,IF(AND(Q15&gt;=12,Q15&lt;15,AL15&lt;'BOR EURUSD TP adjustment'!$B$18),(Q15+6.5)*-1,IF(AND(Q15&gt;=15,Q15&lt;17,AL15&gt;='BOR EURUSD TP adjustment'!$B$19),('BOR EURUSD TP adjustment'!$B$19*Q15)-4,IF(AND(Q15&gt;=15,Q15&lt;17,AL15&lt;'BOR EURUSD TP adjustment'!$B$19),(Q15+6.5)*-1,IF(AND(Q15&gt;=17,Q15&lt;19,AL15&gt;='BOR EURUSD TP adjustment'!$B$20),('BOR EURUSD TP adjustment'!$B$20*Q15)-4,IF(AND(Q15&gt;=17,Q15&lt;19,AL15&lt;'BOR EURUSD TP adjustment'!$B$20),(Q15+6.5)*-1,IF(AND(Q15&gt;=19,Q15&lt;21,AL15&gt;='BOR EURUSD TP adjustment'!$B$21),('BOR EURUSD TP adjustment'!$B$21*Q15)-4,IF(AND(Q15&gt;=19,Q15&lt;21,AL15&lt;'BOR EURUSD TP adjustment'!$B$21),(Q15+6.5)*-1,IF(AND(Q15&gt;=21,Q15&lt;23,AL15&gt;='BOR EURUSD TP adjustment'!$B$22),('BOR EURUSD TP adjustment'!$B$22*Q15)-4,IF(AND(Q15&gt;=21,Q15&lt;23,AL15&lt;'BOR EURUSD TP adjustment'!$B$22),(Q15+6.5)*-1,IF(AND(Q15&gt;=23,Q15&lt;25,AL15&gt;='BOR EURUSD TP adjustment'!$B$23),('BOR EURUSD TP adjustment'!$B$23*Q15)-4,IF(AND(Q15&gt;=23,Q15&lt;25,AL15&lt;'BOR EURUSD TP adjustment'!$B$23),(Q15+6.5)*-1,IF(AND(Q15&gt;=25,Q15&lt;27,AL15&gt;='BOR EURUSD TP adjustment'!$B$24),('BOR EURUSD TP adjustment'!$B$24*Q15)-4,IF(AND(Q15&gt;=25,Q15&lt;27,AL15&lt;'BOR EURUSD TP adjustment'!$B$24),(Q15+6.5)*-1,IF(AND(Q15&gt;=27,Q15&lt;29,AL15&gt;='BOR EURUSD TP adjustment'!$B$25),('BOR EURUSD TP adjustment'!$B$25*Q15)-4,IF(AND(Q15&gt;=27,Q15&lt;29,AL15&lt;'BOR EURUSD TP adjustment'!$B$25),(Q15+6.5)*-1,IF(AND(Q15&gt;=29,AL15&gt;='BOR EURUSD TP adjustment'!$B$26),('BOR EURUSD TP adjustment'!$B$26*Q15)-4,IF(AND(Q15&gt;=29,AL15&lt;'BOR EURUSD TP adjustment'!$B$26),(Q15+6.5)*-1,IF(AND(Q15&gt;=1,Q15&lt;10,AL15&gt;='BOR EURUSD TP adjustment'!$B$16),('BOR EURUSD TP adjustment'!$B$16*Q15)-4,IF(AND(Q15&gt;=1,Q15&lt;10,AL15&lt;'BOR EURUSD TP adjustment'!$B$16),(Q15+6.5)*-1))))))))))))))))))))))))</f>
        <v/>
      </c>
      <c r="AS15" s="127" t="str">
        <f t="shared" si="65"/>
        <v/>
      </c>
      <c r="AT15" s="46"/>
      <c r="AU15" s="14">
        <v>1.35188</v>
      </c>
      <c r="AV15" s="14">
        <v>1.3519699999999999</v>
      </c>
      <c r="AW15" s="14">
        <v>1.35043</v>
      </c>
      <c r="AX15" s="64">
        <v>1.3508800000000001</v>
      </c>
      <c r="AY15" s="89"/>
      <c r="AZ15" s="139" t="str">
        <f t="shared" si="27"/>
        <v>bear</v>
      </c>
      <c r="BA15" s="140">
        <f t="shared" si="28"/>
        <v>0.87012987012987386</v>
      </c>
      <c r="BB15" s="139">
        <f t="shared" si="29"/>
        <v>15.399999999998748</v>
      </c>
      <c r="BC15" s="139">
        <f t="shared" si="30"/>
        <v>9.9999999999988987</v>
      </c>
      <c r="BD15" s="141">
        <f t="shared" si="31"/>
        <v>0.64935064935063058</v>
      </c>
      <c r="BE15" s="46"/>
      <c r="BF15" s="14">
        <v>1.3509199999999999</v>
      </c>
      <c r="BG15" s="14">
        <v>1.35121</v>
      </c>
      <c r="BH15" s="14">
        <v>1.35023</v>
      </c>
      <c r="BI15" s="64">
        <v>1.3504799999999999</v>
      </c>
      <c r="BJ15" s="89"/>
      <c r="BK15" s="139" t="str">
        <f t="shared" si="32"/>
        <v>bear</v>
      </c>
      <c r="BL15" s="140">
        <f t="shared" si="66"/>
        <v>1</v>
      </c>
      <c r="BM15" s="142">
        <f t="shared" si="33"/>
        <v>9.7999999999998089</v>
      </c>
      <c r="BN15" s="139">
        <f t="shared" si="34"/>
        <v>4.3999999999999595</v>
      </c>
      <c r="BO15" s="141">
        <f t="shared" si="35"/>
        <v>0.4489795918367393</v>
      </c>
      <c r="BP15" s="87"/>
      <c r="BQ15" s="23">
        <f t="shared" si="36"/>
        <v>17.399999999998528</v>
      </c>
      <c r="BR15" s="4" t="str">
        <f t="shared" si="67"/>
        <v>17-18.99</v>
      </c>
      <c r="BS15" s="135">
        <f t="shared" si="37"/>
        <v>14.399999999998858</v>
      </c>
      <c r="BT15" s="136">
        <f t="shared" si="38"/>
        <v>0.57142857142855885</v>
      </c>
      <c r="BU15" s="4" t="str">
        <f t="shared" si="39"/>
        <v>50-59.99%</v>
      </c>
      <c r="BV15" s="135">
        <f t="shared" si="40"/>
        <v>1.3519699999999999</v>
      </c>
      <c r="BW15" s="64">
        <f t="shared" si="41"/>
        <v>1.35023</v>
      </c>
      <c r="BX15" s="135">
        <f t="shared" si="42"/>
        <v>15.399999999998748</v>
      </c>
      <c r="BY15" s="37" t="str">
        <f t="shared" si="43"/>
        <v>15-19.99</v>
      </c>
      <c r="BZ15" s="136">
        <f t="shared" si="44"/>
        <v>4.7505938242274524E-2</v>
      </c>
      <c r="CA15" s="4" t="str">
        <f t="shared" si="45"/>
        <v>0-9.99%</v>
      </c>
      <c r="CB15" s="136">
        <f t="shared" si="46"/>
        <v>2.1219512195119044</v>
      </c>
      <c r="CC15" s="4" t="str">
        <f t="shared" si="47"/>
        <v>170+%</v>
      </c>
      <c r="CD15" s="135" t="str">
        <f t="shared" si="48"/>
        <v>Reversal</v>
      </c>
      <c r="CE15" s="137">
        <f t="shared" si="49"/>
        <v>0.9206349206349248</v>
      </c>
      <c r="CF15" s="4" t="str">
        <f t="shared" si="50"/>
        <v>90+%</v>
      </c>
      <c r="CG15" s="138" t="str">
        <f t="shared" si="68"/>
        <v>T</v>
      </c>
      <c r="CH15" s="44" t="s">
        <v>1</v>
      </c>
      <c r="CI15" s="41">
        <f t="shared" si="51"/>
        <v>-23.899999999998528</v>
      </c>
      <c r="CJ15" s="40"/>
      <c r="CK15" s="40" t="str">
        <f t="shared" si="52"/>
        <v/>
      </c>
      <c r="CL15" s="40">
        <f t="shared" si="53"/>
        <v>-17.399999999998528</v>
      </c>
      <c r="CM15" s="40">
        <f>IF(NOT(CG15="T"),"",IF(AND(BQ15&gt;=1,BQ15&lt;10),'BOR EURUSD TP adjustment'!$B$28,IF(AND(BQ15&gt;=10,BQ15&lt;12),'BOR EURUSD TP adjustment'!$B$29,IF(AND(BQ15&gt;=12,BQ15&lt;15),'BOR EURUSD TP adjustment'!$B$30,IF(AND(BQ15&gt;=15,BQ15&lt;17),'BOR EURUSD TP adjustment'!$B$31,IF(AND(BQ15&gt;=17,BQ15&lt;19),'BOR EURUSD TP adjustment'!$B$32,IF(AND(BQ15&gt;=19,BQ15&lt;21),'BOR EURUSD TP adjustment'!$B$33,IF(AND(BQ15&gt;=21,BQ15&lt;23),'BOR EURUSD TP adjustment'!$B$34,IF(AND(BQ15&gt;=23,BQ15&lt;25),'BOR EURUSD TP adjustment'!$B$35,IF(AND(BQ15&gt;=25,BQ15&lt;27),'BOR EURUSD TP adjustment'!$B$36,IF(AND(BQ15&gt;=27,BQ15&lt;29),'BOR EURUSD TP adjustment'!$B$37,IF(BQ15&gt;=29,'BOR EURUSD TP adjustment'!$B$38,""))))))))))))</f>
        <v>1.2</v>
      </c>
      <c r="CN15" s="40">
        <f>IF(NOT(CG15="T"),"",IF(AND(BQ15&gt;=1,BQ15&lt;10),('BOR EURUSD TP adjustment'!$B$28*BQ15)-4,IF(AND(BQ15&gt;=10,BQ15&lt;12),('BOR EURUSD TP adjustment'!$B$29*BQ15)-4,IF(AND(BQ15&gt;=12,BQ15&lt;15),('BOR EURUSD TP adjustment'!$B$30*BQ15)-4,IF(AND(BQ15&gt;=15,BQ15&lt;17),('BOR EURUSD TP adjustment'!$B$31*BQ15)-4,IF(AND(BQ15&gt;=17,BQ15&lt;19),('BOR EURUSD TP adjustment'!$B$32*BQ15)-4,IF(AND(BQ15&gt;=19,BQ15&lt;21),('BOR EURUSD TP adjustment'!$B$33*BQ15)-4,IF(AND(BQ15&gt;=21,BQ15&lt;23),('BOR EURUSD TP adjustment'!$B$34*BQ15)-4,IF(AND(BQ15&gt;=23,BQ15&lt;25),('BOR EURUSD TP adjustment'!$B$35*BQ15)-4,IF(AND(BQ15&gt;=25,BQ15&lt;27),('BOR EURUSD TP adjustment'!$B$36*BQ15)-4,IF(AND(BQ15&gt;=27,BQ15&lt;29),('BOR EURUSD TP adjustment'!$B$37*BQ15)-4,IF(BQ15&gt;=29,('BOR EURUSD TP adjustment'!$B$38*BQ15)-4,""))))))))))))</f>
        <v>16.879999999998233</v>
      </c>
      <c r="CO15" s="40">
        <f t="shared" si="54"/>
        <v>-23.899999999998528</v>
      </c>
      <c r="CP15" s="39">
        <f t="shared" si="55"/>
        <v>1.4158767772512457</v>
      </c>
      <c r="CQ15" s="128">
        <f>IF(OR(CG15="",CG15="NT",CH15="no",CH15=""),"",IF(CH15="lose",CL15-6.5,IF(AND(BQ15&gt;=10,BQ15&lt;12,CK15&gt;='BOR EURUSD TP adjustment'!$B$29),('BOR EURUSD TP adjustment'!$B$29*BQ15)-4,IF(AND(BQ15&gt;=10,BQ15&lt;12,CK15&lt;'BOR EURUSD TP adjustment'!$B$29),(BQ15+6.5)*-1,IF(AND(BQ15&gt;=12,BQ15&lt;15,CK15&gt;='BOR EURUSD TP adjustment'!$B$30),('BOR EURUSD TP adjustment'!$B$30*BQ15)-4,IF(AND(BQ15&gt;=12,BQ15&lt;15,CK15&lt;'BOR EURUSD TP adjustment'!$B$30),(BQ15+6.5)*-1,IF(AND(BQ15&gt;=15,BQ15&lt;17,CK15&gt;='BOR EURUSD TP adjustment'!$B$31),('BOR EURUSD TP adjustment'!$B$31*BQ15)-4,IF(AND(BQ15&gt;=15,BQ15&lt;17,CK15&lt;'BOR EURUSD TP adjustment'!$B$31),(BQ15+6.5)*-1,IF(AND(BQ15&gt;=17,BQ15&lt;19,CK15&gt;='BOR EURUSD TP adjustment'!$B$32),('BOR EURUSD TP adjustment'!$B$32*BQ15)-4,IF(AND(BQ15&gt;=17,BQ15&lt;19,CK15&lt;'BOR EURUSD TP adjustment'!$B$32),(BQ15+6.5)*-1,IF(AND(BQ15&gt;=19,BQ15&lt;21,CK15&gt;='BOR EURUSD TP adjustment'!$B$33),('BOR EURUSD TP adjustment'!$B$33*BQ15)-4,IF(AND(BQ15&gt;=19,BQ15&lt;21,CK15&lt;'BOR EURUSD TP adjustment'!$B$33),(BQ15+6.5)*-1,IF(AND(BQ15&gt;=21,BQ15&lt;23,CK15&gt;='BOR EURUSD TP adjustment'!$B$34),('BOR EURUSD TP adjustment'!$B$34*BQ15)-4,IF(AND(BQ15&gt;=21,BQ15&lt;23,CK15&lt;'BOR EURUSD TP adjustment'!$B$34),(BQ15+6.5)*-1,IF(AND(BQ15&gt;=23,BQ15&lt;25,CK15&gt;='BOR EURUSD TP adjustment'!$B$35),('BOR EURUSD TP adjustment'!$B$35*BQ15)-4,IF(AND(BQ15&gt;=23,BQ15&lt;25,CK15&lt;'BOR EURUSD TP adjustment'!$B$35),(BQ15+6.5)*-1,IF(AND(BQ15&gt;=25,BQ15&lt;27,CK15&gt;='BOR EURUSD TP adjustment'!$B$36),('BOR EURUSD TP adjustment'!$B$36*BQ15)-4,IF(AND(BQ15&gt;=25,BQ15&lt;27,CK15&lt;'BOR EURUSD TP adjustment'!$B$36),(BQ15+6.5)*-1,IF(AND(BQ15&gt;=27,BQ15&lt;29,CK15&gt;='BOR EURUSD TP adjustment'!$B$37),('BOR EURUSD TP adjustment'!$B$37*BQ15)-4,IF(AND(BQ15&gt;=27,BQ15&lt;29,CK15&lt;'BOR EURUSD TP adjustment'!$B$37),(BQ15+6.5)*-1,IF(AND(BQ15&gt;=29,CK15&gt;='BOR EURUSD TP adjustment'!$B$38),('BOR EURUSD TP adjustment'!$B$38*BQ15)-4,IF(AND(BQ15&gt;=29,CK15&lt;'BOR EURUSD TP adjustment'!$B$38),(BQ15+6.5)*-1,IF(AND(BQ15&gt;=1,BQ15&lt;10,CK15&gt;='BOR EURUSD TP adjustment'!$B$28),('BOR EURUSD TP adjustment'!$B$28*BQ15)-4,IF(AND(BQ15&gt;=1,BQ15&lt;10,CK15&lt;'BOR EURUSD TP adjustment'!$B$28),(BQ15+6.5)*-1))))))))))))))))))))))))</f>
        <v>-23.899999999998528</v>
      </c>
      <c r="CR15" s="127" t="str">
        <f t="shared" si="56"/>
        <v>lose</v>
      </c>
      <c r="CS15" s="49" t="str">
        <f t="shared" si="57"/>
        <v>buy stop</v>
      </c>
      <c r="CT15" s="51">
        <f>IF(AND(N15="bear",AH15="T",CS15="buy stop"),K15-(Q15/10000*'BOR EURUSD TP adjustment'!$B$3)-'BOR EURUSD TP adjustment'!$B$1,IF(AND(N15="bull",AH15="T",CS15="sell stop"),L15+(Q15/10000*'BOR EURUSD TP adjustment'!$B$3)+'BOR EURUSD TP adjustment'!$B$1+'BOR EURUSD TP adjustment'!$B$2,IF(AND(N15="bear",OR(AH15="2+C",AH15="2+C+"),CG15="T",CS15="buy stop"),BV15-(BQ15/10000*'BOR EURUSD TP adjustment'!$B$4)-'BOR EURUSD TP adjustment'!$B$1,IF(AND(N15="bull",OR(AH15="2+C",AH15="2+C+"),CG15="T",CS15="sell stop"),BW15+(BQ15/10000*'BOR EURUSD TP adjustment'!$B$4)+'BOR EURUSD TP adjustment'!$B$1+'BOR EURUSD TP adjustment'!$B$2,""))))</f>
        <v>1.34998</v>
      </c>
      <c r="CU15" s="51">
        <f>IF(AND(N15="bear",AH15="T",CS15="buy stop"),K15+(Q15*AN15/10000),IF(AND(N15="bull",AH15="T",CS15="sell stop"),L15-(Q15*AN15/10000)+'BOR EURUSD TP adjustment'!$B$1,IF(AND(N15="bear",OR(AH15="2+C",AH15="2+C+"),CG15="T",CS15="buy stop"),BV15+(BQ15*CM15/10000),IF(AND(N15="bull",OR(AH15="2+C",AH15="2+C+"),CG15="T",CS15="sell stop"),BW15-(BQ15*CM15/10000)+'BOR EURUSD TP adjustment'!$B$1,""))))</f>
        <v>1.3540579999999998</v>
      </c>
      <c r="CV15" s="51">
        <f>IF(AND(N15="bear",AH15="T",CS15="buy stop"),K15+'BOR EURUSD TP adjustment'!$B$1+'BOR EURUSD TP adjustment'!$B$2,IF(AND(N15="bull",AH15="T",CS15="sell stop"),L15-'BOR EURUSD TP adjustment'!$B$1,IF(AND(N15="bear",OR(AH15="2+C",AH15="2+C+"),CG15="T",CS15="buy stop"),BV15+'BOR EURUSD TP adjustment'!$B$1+'BOR EURUSD TP adjustment'!$B$2,IF(AND(N15="bull",OR(AH15="2+C",AH15="2+C+"),CG15="T",CS15="sell stop"),BW15-'BOR EURUSD TP adjustment'!$B$1,""))))</f>
        <v>1.3523700000000001</v>
      </c>
      <c r="CW15" s="48">
        <f>IF(CV15="","",ABS('BOR EURUSD TP adjustment'!$B$13/'BOR EURUSD - Calculator'!CZ15/10))</f>
        <v>7.384937238493372E-2</v>
      </c>
      <c r="CX15" s="37">
        <f t="shared" si="58"/>
        <v>1.2</v>
      </c>
      <c r="CY15" s="40">
        <f>IF(AND(N15="bear",AH15="T",CS15="buy stop"),(CU15-CV15)*10000,IF(AND(N15="bull",AH15="T",CS15="sell stop"),(L15-CU15-'BOR EURUSD TP adjustment'!$B$2)*10000,IF(AND(N15="bear",OR(AH15="2+C",AH15="2+C+"),CG15="T",CS15="buy stop"),(CU15-CV15)*10000,IF(AND(N15="bull",OR(AH15="2+C",AH15="2+C+"),CG15="T",CS15="sell stop"),(BW15-CU15-'BOR EURUSD TP adjustment'!$B$2)*10000,""))))</f>
        <v>16.879999999996897</v>
      </c>
      <c r="CZ15" s="40">
        <f t="shared" si="59"/>
        <v>-23.900000000001143</v>
      </c>
      <c r="DA15" s="36">
        <f t="shared" si="60"/>
        <v>1.4158767772515128</v>
      </c>
      <c r="DB15" s="94" t="str">
        <f t="shared" si="61"/>
        <v>140-149.99%</v>
      </c>
      <c r="DC15" s="3" t="str">
        <f t="shared" si="62"/>
        <v>lose</v>
      </c>
      <c r="DD15" s="3" t="str">
        <f t="shared" si="63"/>
        <v>lose</v>
      </c>
    </row>
    <row r="16" spans="1:108" s="12" customFormat="1" ht="11.25" customHeight="1">
      <c r="A16" s="11" t="s">
        <v>450</v>
      </c>
      <c r="B16" s="2">
        <v>2010</v>
      </c>
      <c r="C16" s="15" t="s">
        <v>445</v>
      </c>
      <c r="D16" s="70" t="s">
        <v>98</v>
      </c>
      <c r="E16" s="4" t="s">
        <v>15</v>
      </c>
      <c r="F16" s="61">
        <v>1.35669</v>
      </c>
      <c r="G16" s="62">
        <v>1.3517699999999999</v>
      </c>
      <c r="H16" s="64">
        <f t="shared" si="0"/>
        <v>49.200000000000358</v>
      </c>
      <c r="I16" s="126" t="str">
        <f t="shared" si="1"/>
        <v>45-49.99</v>
      </c>
      <c r="J16" s="14">
        <v>1.3518600000000001</v>
      </c>
      <c r="K16" s="14">
        <v>1.3521799999999999</v>
      </c>
      <c r="L16" s="14">
        <v>1.3513599999999999</v>
      </c>
      <c r="M16" s="64">
        <v>1.3518699999999999</v>
      </c>
      <c r="N16" s="13" t="str">
        <f t="shared" si="2"/>
        <v>bear</v>
      </c>
      <c r="O16" s="13" t="str">
        <f t="shared" si="3"/>
        <v>bull</v>
      </c>
      <c r="P16" s="13" t="str">
        <f t="shared" si="4"/>
        <v>opp</v>
      </c>
      <c r="Q16" s="135">
        <f t="shared" si="5"/>
        <v>8.2000000000004292</v>
      </c>
      <c r="R16" s="9" t="str">
        <f t="shared" si="6"/>
        <v>10-</v>
      </c>
      <c r="S16" s="136">
        <f t="shared" si="7"/>
        <v>8.333333333333709E-2</v>
      </c>
      <c r="T16" s="4" t="str">
        <f t="shared" si="8"/>
        <v>0-9.99%</v>
      </c>
      <c r="U16" s="19">
        <f t="shared" si="9"/>
        <v>45.100000000000144</v>
      </c>
      <c r="V16" s="37" t="str">
        <f t="shared" si="10"/>
        <v>40-49.99</v>
      </c>
      <c r="W16" s="135">
        <f t="shared" si="11"/>
        <v>9.9999999998434674E-2</v>
      </c>
      <c r="X16" s="136">
        <f t="shared" si="12"/>
        <v>0</v>
      </c>
      <c r="Y16" s="4" t="str">
        <f t="shared" si="13"/>
        <v>0-9.99%</v>
      </c>
      <c r="Z16" s="137">
        <f t="shared" si="14"/>
        <v>1.219512195102798E-2</v>
      </c>
      <c r="AA16" s="4" t="str">
        <f t="shared" si="15"/>
        <v>0-9.99%</v>
      </c>
      <c r="AB16" s="19">
        <f t="shared" si="16"/>
        <v>4.1000000000002146</v>
      </c>
      <c r="AC16" s="37" t="str">
        <f t="shared" si="17"/>
        <v>2.5-4.99</v>
      </c>
      <c r="AD16" s="137">
        <f t="shared" si="18"/>
        <v>0.5</v>
      </c>
      <c r="AE16" s="4" t="str">
        <f t="shared" si="19"/>
        <v>50-59.99%</v>
      </c>
      <c r="AF16" s="19">
        <f t="shared" si="20"/>
        <v>4.9999999999217337E-2</v>
      </c>
      <c r="AG16" s="37" t="str">
        <f t="shared" si="21"/>
        <v>0-0.99</v>
      </c>
      <c r="AH16" s="138" t="str">
        <f t="shared" si="64"/>
        <v>2+C</v>
      </c>
      <c r="AI16" s="44" t="s">
        <v>2</v>
      </c>
      <c r="AJ16" s="38">
        <f t="shared" si="22"/>
        <v>4.2000000000004292</v>
      </c>
      <c r="AK16" s="92"/>
      <c r="AL16" s="37" t="str">
        <f t="shared" si="23"/>
        <v/>
      </c>
      <c r="AM16" s="37" t="str">
        <f t="shared" si="24"/>
        <v/>
      </c>
      <c r="AN16" s="37" t="str">
        <f>IF(NOT(AH16="T"),"",IF(AND(Q16&gt;=1,Q16&lt;10),'BOR EURUSD TP adjustment'!$B$16,IF(AND(Q16&gt;=10,Q16&lt;12),'BOR EURUSD TP adjustment'!$B$17,IF(AND(Q16&gt;=12,Q16&lt;15),'BOR EURUSD TP adjustment'!$B$18,IF(AND(Q16&gt;=15,Q16&lt;17),'BOR EURUSD TP adjustment'!$B$19,IF(AND(Q16&gt;=17,Q16&lt;19),'BOR EURUSD TP adjustment'!$B$20,IF(AND(Q16&gt;=19,Q16&lt;21),'BOR EURUSD TP adjustment'!$B$21,IF(AND(Q16&gt;=21,Q16&lt;23),'BOR EURUSD TP adjustment'!$B$22,IF(AND(Q16&gt;=23,Q16&lt;25),'BOR EURUSD TP adjustment'!$B$23,IF(AND(Q16&gt;=25,Q16&lt;27),'BOR EURUSD TP adjustment'!$B$24,IF(AND(Q16&gt;=27,Q16&lt;29),'BOR EURUSD TP adjustment'!$B$25,IF(Q16&gt;=29,'BOR EURUSD TP adjustment'!$B$26,""))))))))))))</f>
        <v/>
      </c>
      <c r="AO16" s="37" t="str">
        <f>IF(OR(AH16="2+C",AI16="no",AI16=""),"",IF(AND(Q16&gt;=1,Q16&lt;10),('BOR EURUSD TP adjustment'!$B$16*Q16)-4,IF(AND(Q16&gt;=10,Q16&lt;12),('BOR EURUSD TP adjustment'!$B$17*Q16)-4,IF(AND(Q16&gt;=12,Q16&lt;15),('BOR EURUSD TP adjustment'!$B$18*Q16)-4,IF(AND(Q16&gt;=15,Q16&lt;17),('BOR EURUSD TP adjustment'!$B$19*Q16)-4,IF(AND(Q16&gt;=17,Q16&lt;19),('BOR EURUSD TP adjustment'!$B$20*Q16)-4,IF(AND(Q16&gt;=19,Q16&lt;21),('BOR EURUSD TP adjustment'!$B$21*Q16)-4,IF(AND(Q16&gt;=21,Q16&lt;23),('BOR EURUSD TP adjustment'!$B$22*Q16)-4,IF(AND(Q16&gt;=23,Q16&lt;25),('BOR EURUSD TP adjustment'!$B$23*Q16)-4,IF(AND(Q16&gt;=25,Q16&lt;27),('BOR EURUSD TP adjustment'!$B$24*Q16)-4,IF(AND(Q16&gt;=27,Q16&lt;29),('BOR EURUSD TP adjustment'!$B$25*Q16)-4,IF(Q16&gt;=29,('BOR EURUSD TP adjustment'!$B$26*Q16)-4,""))))))))))))</f>
        <v/>
      </c>
      <c r="AP16" s="37" t="str">
        <f t="shared" si="25"/>
        <v/>
      </c>
      <c r="AQ16" s="39" t="str">
        <f t="shared" si="26"/>
        <v/>
      </c>
      <c r="AR16" s="127" t="str">
        <f>IF(OR(AH16="2+C",AI16="no",AI16="",AM16=""),"",IF(AI16="lose",AM16-6.5,IF(AND(Q16&gt;=10,Q16&lt;12,AL16&gt;='BOR EURUSD TP adjustment'!$B$17),('BOR EURUSD TP adjustment'!$B$17*Q16)-4,IF(AND(Q16&gt;=10,Q16&lt;12,AL16&lt;'BOR EURUSD TP adjustment'!$B$17),(Q16+6.5)*-1,IF(AND(Q16&gt;=12,Q16&lt;15,AL16&gt;='BOR EURUSD TP adjustment'!$B$18),('BOR EURUSD TP adjustment'!$B$18*Q16)-4,IF(AND(Q16&gt;=12,Q16&lt;15,AL16&lt;'BOR EURUSD TP adjustment'!$B$18),(Q16+6.5)*-1,IF(AND(Q16&gt;=15,Q16&lt;17,AL16&gt;='BOR EURUSD TP adjustment'!$B$19),('BOR EURUSD TP adjustment'!$B$19*Q16)-4,IF(AND(Q16&gt;=15,Q16&lt;17,AL16&lt;'BOR EURUSD TP adjustment'!$B$19),(Q16+6.5)*-1,IF(AND(Q16&gt;=17,Q16&lt;19,AL16&gt;='BOR EURUSD TP adjustment'!$B$20),('BOR EURUSD TP adjustment'!$B$20*Q16)-4,IF(AND(Q16&gt;=17,Q16&lt;19,AL16&lt;'BOR EURUSD TP adjustment'!$B$20),(Q16+6.5)*-1,IF(AND(Q16&gt;=19,Q16&lt;21,AL16&gt;='BOR EURUSD TP adjustment'!$B$21),('BOR EURUSD TP adjustment'!$B$21*Q16)-4,IF(AND(Q16&gt;=19,Q16&lt;21,AL16&lt;'BOR EURUSD TP adjustment'!$B$21),(Q16+6.5)*-1,IF(AND(Q16&gt;=21,Q16&lt;23,AL16&gt;='BOR EURUSD TP adjustment'!$B$22),('BOR EURUSD TP adjustment'!$B$22*Q16)-4,IF(AND(Q16&gt;=21,Q16&lt;23,AL16&lt;'BOR EURUSD TP adjustment'!$B$22),(Q16+6.5)*-1,IF(AND(Q16&gt;=23,Q16&lt;25,AL16&gt;='BOR EURUSD TP adjustment'!$B$23),('BOR EURUSD TP adjustment'!$B$23*Q16)-4,IF(AND(Q16&gt;=23,Q16&lt;25,AL16&lt;'BOR EURUSD TP adjustment'!$B$23),(Q16+6.5)*-1,IF(AND(Q16&gt;=25,Q16&lt;27,AL16&gt;='BOR EURUSD TP adjustment'!$B$24),('BOR EURUSD TP adjustment'!$B$24*Q16)-4,IF(AND(Q16&gt;=25,Q16&lt;27,AL16&lt;'BOR EURUSD TP adjustment'!$B$24),(Q16+6.5)*-1,IF(AND(Q16&gt;=27,Q16&lt;29,AL16&gt;='BOR EURUSD TP adjustment'!$B$25),('BOR EURUSD TP adjustment'!$B$25*Q16)-4,IF(AND(Q16&gt;=27,Q16&lt;29,AL16&lt;'BOR EURUSD TP adjustment'!$B$25),(Q16+6.5)*-1,IF(AND(Q16&gt;=29,AL16&gt;='BOR EURUSD TP adjustment'!$B$26),('BOR EURUSD TP adjustment'!$B$26*Q16)-4,IF(AND(Q16&gt;=29,AL16&lt;'BOR EURUSD TP adjustment'!$B$26),(Q16+6.5)*-1,IF(AND(Q16&gt;=1,Q16&lt;10,AL16&gt;='BOR EURUSD TP adjustment'!$B$16),('BOR EURUSD TP adjustment'!$B$16*Q16)-4,IF(AND(Q16&gt;=1,Q16&lt;10,AL16&lt;'BOR EURUSD TP adjustment'!$B$16),(Q16+6.5)*-1))))))))))))))))))))))))</f>
        <v/>
      </c>
      <c r="AS16" s="127" t="str">
        <f t="shared" si="65"/>
        <v/>
      </c>
      <c r="AT16" s="46"/>
      <c r="AU16" s="14">
        <v>1.35188</v>
      </c>
      <c r="AV16" s="14">
        <v>1.3519699999999999</v>
      </c>
      <c r="AW16" s="14">
        <v>1.35043</v>
      </c>
      <c r="AX16" s="64">
        <v>1.3508800000000001</v>
      </c>
      <c r="AY16" s="89"/>
      <c r="AZ16" s="139" t="str">
        <f t="shared" si="27"/>
        <v>bear</v>
      </c>
      <c r="BA16" s="140">
        <f t="shared" si="28"/>
        <v>0.87012987012987386</v>
      </c>
      <c r="BB16" s="139">
        <f t="shared" si="29"/>
        <v>15.399999999998748</v>
      </c>
      <c r="BC16" s="139">
        <f t="shared" si="30"/>
        <v>9.9999999999988987</v>
      </c>
      <c r="BD16" s="141">
        <f t="shared" si="31"/>
        <v>0.64935064935063058</v>
      </c>
      <c r="BE16" s="46"/>
      <c r="BF16" s="14">
        <v>1.3509199999999999</v>
      </c>
      <c r="BG16" s="14">
        <v>1.35121</v>
      </c>
      <c r="BH16" s="14">
        <v>1.35023</v>
      </c>
      <c r="BI16" s="64">
        <v>1.3504799999999999</v>
      </c>
      <c r="BJ16" s="89"/>
      <c r="BK16" s="139" t="str">
        <f t="shared" si="32"/>
        <v>bear</v>
      </c>
      <c r="BL16" s="140">
        <f t="shared" si="66"/>
        <v>1</v>
      </c>
      <c r="BM16" s="142">
        <f t="shared" si="33"/>
        <v>9.7999999999998089</v>
      </c>
      <c r="BN16" s="139">
        <f t="shared" si="34"/>
        <v>4.3999999999999595</v>
      </c>
      <c r="BO16" s="141">
        <f t="shared" si="35"/>
        <v>0.4489795918367393</v>
      </c>
      <c r="BP16" s="87"/>
      <c r="BQ16" s="23">
        <f t="shared" si="36"/>
        <v>17.399999999998528</v>
      </c>
      <c r="BR16" s="4" t="str">
        <f t="shared" si="67"/>
        <v>17-18.99</v>
      </c>
      <c r="BS16" s="135">
        <f t="shared" si="37"/>
        <v>14.399999999998858</v>
      </c>
      <c r="BT16" s="136">
        <f t="shared" si="38"/>
        <v>0.57142857142855885</v>
      </c>
      <c r="BU16" s="4" t="str">
        <f t="shared" si="39"/>
        <v>50-59.99%</v>
      </c>
      <c r="BV16" s="135">
        <f t="shared" si="40"/>
        <v>1.3519699999999999</v>
      </c>
      <c r="BW16" s="64">
        <f t="shared" si="41"/>
        <v>1.35023</v>
      </c>
      <c r="BX16" s="135">
        <f t="shared" si="42"/>
        <v>15.399999999998748</v>
      </c>
      <c r="BY16" s="37" t="str">
        <f t="shared" si="43"/>
        <v>15-19.99</v>
      </c>
      <c r="BZ16" s="136">
        <f t="shared" si="44"/>
        <v>4.0650406504060266E-2</v>
      </c>
      <c r="CA16" s="4" t="str">
        <f t="shared" si="45"/>
        <v>0-9.99%</v>
      </c>
      <c r="CB16" s="136">
        <f t="shared" si="46"/>
        <v>2.1219512195119044</v>
      </c>
      <c r="CC16" s="4" t="str">
        <f t="shared" si="47"/>
        <v>170+%</v>
      </c>
      <c r="CD16" s="135" t="str">
        <f t="shared" si="48"/>
        <v>Reversal</v>
      </c>
      <c r="CE16" s="137">
        <f t="shared" si="49"/>
        <v>0.9206349206349248</v>
      </c>
      <c r="CF16" s="4" t="str">
        <f t="shared" si="50"/>
        <v>90+%</v>
      </c>
      <c r="CG16" s="138" t="str">
        <f t="shared" si="68"/>
        <v>T</v>
      </c>
      <c r="CH16" s="44" t="s">
        <v>1</v>
      </c>
      <c r="CI16" s="41">
        <f t="shared" si="51"/>
        <v>-23.899999999998528</v>
      </c>
      <c r="CJ16" s="40"/>
      <c r="CK16" s="40" t="str">
        <f t="shared" si="52"/>
        <v/>
      </c>
      <c r="CL16" s="40">
        <f t="shared" si="53"/>
        <v>-17.399999999998528</v>
      </c>
      <c r="CM16" s="40">
        <f>IF(NOT(CG16="T"),"",IF(AND(BQ16&gt;=1,BQ16&lt;10),'BOR EURUSD TP adjustment'!$B$28,IF(AND(BQ16&gt;=10,BQ16&lt;12),'BOR EURUSD TP adjustment'!$B$29,IF(AND(BQ16&gt;=12,BQ16&lt;15),'BOR EURUSD TP adjustment'!$B$30,IF(AND(BQ16&gt;=15,BQ16&lt;17),'BOR EURUSD TP adjustment'!$B$31,IF(AND(BQ16&gt;=17,BQ16&lt;19),'BOR EURUSD TP adjustment'!$B$32,IF(AND(BQ16&gt;=19,BQ16&lt;21),'BOR EURUSD TP adjustment'!$B$33,IF(AND(BQ16&gt;=21,BQ16&lt;23),'BOR EURUSD TP adjustment'!$B$34,IF(AND(BQ16&gt;=23,BQ16&lt;25),'BOR EURUSD TP adjustment'!$B$35,IF(AND(BQ16&gt;=25,BQ16&lt;27),'BOR EURUSD TP adjustment'!$B$36,IF(AND(BQ16&gt;=27,BQ16&lt;29),'BOR EURUSD TP adjustment'!$B$37,IF(BQ16&gt;=29,'BOR EURUSD TP adjustment'!$B$38,""))))))))))))</f>
        <v>1.2</v>
      </c>
      <c r="CN16" s="40">
        <f>IF(NOT(CG16="T"),"",IF(AND(BQ16&gt;=1,BQ16&lt;10),('BOR EURUSD TP adjustment'!$B$28*BQ16)-4,IF(AND(BQ16&gt;=10,BQ16&lt;12),('BOR EURUSD TP adjustment'!$B$29*BQ16)-4,IF(AND(BQ16&gt;=12,BQ16&lt;15),('BOR EURUSD TP adjustment'!$B$30*BQ16)-4,IF(AND(BQ16&gt;=15,BQ16&lt;17),('BOR EURUSD TP adjustment'!$B$31*BQ16)-4,IF(AND(BQ16&gt;=17,BQ16&lt;19),('BOR EURUSD TP adjustment'!$B$32*BQ16)-4,IF(AND(BQ16&gt;=19,BQ16&lt;21),('BOR EURUSD TP adjustment'!$B$33*BQ16)-4,IF(AND(BQ16&gt;=21,BQ16&lt;23),('BOR EURUSD TP adjustment'!$B$34*BQ16)-4,IF(AND(BQ16&gt;=23,BQ16&lt;25),('BOR EURUSD TP adjustment'!$B$35*BQ16)-4,IF(AND(BQ16&gt;=25,BQ16&lt;27),('BOR EURUSD TP adjustment'!$B$36*BQ16)-4,IF(AND(BQ16&gt;=27,BQ16&lt;29),('BOR EURUSD TP adjustment'!$B$37*BQ16)-4,IF(BQ16&gt;=29,('BOR EURUSD TP adjustment'!$B$38*BQ16)-4,""))))))))))))</f>
        <v>16.879999999998233</v>
      </c>
      <c r="CO16" s="40">
        <f t="shared" si="54"/>
        <v>-23.899999999998528</v>
      </c>
      <c r="CP16" s="39">
        <f t="shared" si="55"/>
        <v>1.4158767772512457</v>
      </c>
      <c r="CQ16" s="128">
        <f>IF(OR(CG16="",CG16="NT",CH16="no",CH16=""),"",IF(CH16="lose",CL16-6.5,IF(AND(BQ16&gt;=10,BQ16&lt;12,CK16&gt;='BOR EURUSD TP adjustment'!$B$29),('BOR EURUSD TP adjustment'!$B$29*BQ16)-4,IF(AND(BQ16&gt;=10,BQ16&lt;12,CK16&lt;'BOR EURUSD TP adjustment'!$B$29),(BQ16+6.5)*-1,IF(AND(BQ16&gt;=12,BQ16&lt;15,CK16&gt;='BOR EURUSD TP adjustment'!$B$30),('BOR EURUSD TP adjustment'!$B$30*BQ16)-4,IF(AND(BQ16&gt;=12,BQ16&lt;15,CK16&lt;'BOR EURUSD TP adjustment'!$B$30),(BQ16+6.5)*-1,IF(AND(BQ16&gt;=15,BQ16&lt;17,CK16&gt;='BOR EURUSD TP adjustment'!$B$31),('BOR EURUSD TP adjustment'!$B$31*BQ16)-4,IF(AND(BQ16&gt;=15,BQ16&lt;17,CK16&lt;'BOR EURUSD TP adjustment'!$B$31),(BQ16+6.5)*-1,IF(AND(BQ16&gt;=17,BQ16&lt;19,CK16&gt;='BOR EURUSD TP adjustment'!$B$32),('BOR EURUSD TP adjustment'!$B$32*BQ16)-4,IF(AND(BQ16&gt;=17,BQ16&lt;19,CK16&lt;'BOR EURUSD TP adjustment'!$B$32),(BQ16+6.5)*-1,IF(AND(BQ16&gt;=19,BQ16&lt;21,CK16&gt;='BOR EURUSD TP adjustment'!$B$33),('BOR EURUSD TP adjustment'!$B$33*BQ16)-4,IF(AND(BQ16&gt;=19,BQ16&lt;21,CK16&lt;'BOR EURUSD TP adjustment'!$B$33),(BQ16+6.5)*-1,IF(AND(BQ16&gt;=21,BQ16&lt;23,CK16&gt;='BOR EURUSD TP adjustment'!$B$34),('BOR EURUSD TP adjustment'!$B$34*BQ16)-4,IF(AND(BQ16&gt;=21,BQ16&lt;23,CK16&lt;'BOR EURUSD TP adjustment'!$B$34),(BQ16+6.5)*-1,IF(AND(BQ16&gt;=23,BQ16&lt;25,CK16&gt;='BOR EURUSD TP adjustment'!$B$35),('BOR EURUSD TP adjustment'!$B$35*BQ16)-4,IF(AND(BQ16&gt;=23,BQ16&lt;25,CK16&lt;'BOR EURUSD TP adjustment'!$B$35),(BQ16+6.5)*-1,IF(AND(BQ16&gt;=25,BQ16&lt;27,CK16&gt;='BOR EURUSD TP adjustment'!$B$36),('BOR EURUSD TP adjustment'!$B$36*BQ16)-4,IF(AND(BQ16&gt;=25,BQ16&lt;27,CK16&lt;'BOR EURUSD TP adjustment'!$B$36),(BQ16+6.5)*-1,IF(AND(BQ16&gt;=27,BQ16&lt;29,CK16&gt;='BOR EURUSD TP adjustment'!$B$37),('BOR EURUSD TP adjustment'!$B$37*BQ16)-4,IF(AND(BQ16&gt;=27,BQ16&lt;29,CK16&lt;'BOR EURUSD TP adjustment'!$B$37),(BQ16+6.5)*-1,IF(AND(BQ16&gt;=29,CK16&gt;='BOR EURUSD TP adjustment'!$B$38),('BOR EURUSD TP adjustment'!$B$38*BQ16)-4,IF(AND(BQ16&gt;=29,CK16&lt;'BOR EURUSD TP adjustment'!$B$38),(BQ16+6.5)*-1,IF(AND(BQ16&gt;=1,BQ16&lt;10,CK16&gt;='BOR EURUSD TP adjustment'!$B$28),('BOR EURUSD TP adjustment'!$B$28*BQ16)-4,IF(AND(BQ16&gt;=1,BQ16&lt;10,CK16&lt;'BOR EURUSD TP adjustment'!$B$28),(BQ16+6.5)*-1))))))))))))))))))))))))</f>
        <v>-23.899999999998528</v>
      </c>
      <c r="CR16" s="127" t="str">
        <f t="shared" si="56"/>
        <v>lose</v>
      </c>
      <c r="CS16" s="49" t="str">
        <f t="shared" si="57"/>
        <v>buy stop</v>
      </c>
      <c r="CT16" s="51">
        <f>IF(AND(N16="bear",AH16="T",CS16="buy stop"),K16-(Q16/10000*'BOR EURUSD TP adjustment'!$B$3)-'BOR EURUSD TP adjustment'!$B$1,IF(AND(N16="bull",AH16="T",CS16="sell stop"),L16+(Q16/10000*'BOR EURUSD TP adjustment'!$B$3)+'BOR EURUSD TP adjustment'!$B$1+'BOR EURUSD TP adjustment'!$B$2,IF(AND(N16="bear",OR(AH16="2+C",AH16="2+C+"),CG16="T",CS16="buy stop"),BV16-(BQ16/10000*'BOR EURUSD TP adjustment'!$B$4)-'BOR EURUSD TP adjustment'!$B$1,IF(AND(N16="bull",OR(AH16="2+C",AH16="2+C+"),CG16="T",CS16="sell stop"),BW16+(BQ16/10000*'BOR EURUSD TP adjustment'!$B$4)+'BOR EURUSD TP adjustment'!$B$1+'BOR EURUSD TP adjustment'!$B$2,""))))</f>
        <v>1.34998</v>
      </c>
      <c r="CU16" s="51">
        <f>IF(AND(N16="bear",AH16="T",CS16="buy stop"),K16+(Q16*AN16/10000),IF(AND(N16="bull",AH16="T",CS16="sell stop"),L16-(Q16*AN16/10000)+'BOR EURUSD TP adjustment'!$B$1,IF(AND(N16="bear",OR(AH16="2+C",AH16="2+C+"),CG16="T",CS16="buy stop"),BV16+(BQ16*CM16/10000),IF(AND(N16="bull",OR(AH16="2+C",AH16="2+C+"),CG16="T",CS16="sell stop"),BW16-(BQ16*CM16/10000)+'BOR EURUSD TP adjustment'!$B$1,""))))</f>
        <v>1.3540579999999998</v>
      </c>
      <c r="CV16" s="51">
        <f>IF(AND(N16="bear",AH16="T",CS16="buy stop"),K16+'BOR EURUSD TP adjustment'!$B$1+'BOR EURUSD TP adjustment'!$B$2,IF(AND(N16="bull",AH16="T",CS16="sell stop"),L16-'BOR EURUSD TP adjustment'!$B$1,IF(AND(N16="bear",OR(AH16="2+C",AH16="2+C+"),CG16="T",CS16="buy stop"),BV16+'BOR EURUSD TP adjustment'!$B$1+'BOR EURUSD TP adjustment'!$B$2,IF(AND(N16="bull",OR(AH16="2+C",AH16="2+C+"),CG16="T",CS16="sell stop"),BW16-'BOR EURUSD TP adjustment'!$B$1,""))))</f>
        <v>1.3523700000000001</v>
      </c>
      <c r="CW16" s="48">
        <f>IF(CV16="","",ABS('BOR EURUSD TP adjustment'!$B$13/'BOR EURUSD - Calculator'!CZ16/10))</f>
        <v>7.384937238493372E-2</v>
      </c>
      <c r="CX16" s="37">
        <f t="shared" si="58"/>
        <v>1.2</v>
      </c>
      <c r="CY16" s="40">
        <f>IF(AND(N16="bear",AH16="T",CS16="buy stop"),(CU16-CV16)*10000,IF(AND(N16="bull",AH16="T",CS16="sell stop"),(L16-CU16-'BOR EURUSD TP adjustment'!$B$2)*10000,IF(AND(N16="bear",OR(AH16="2+C",AH16="2+C+"),CG16="T",CS16="buy stop"),(CU16-CV16)*10000,IF(AND(N16="bull",OR(AH16="2+C",AH16="2+C+"),CG16="T",CS16="sell stop"),(BW16-CU16-'BOR EURUSD TP adjustment'!$B$2)*10000,""))))</f>
        <v>16.879999999996897</v>
      </c>
      <c r="CZ16" s="40">
        <f t="shared" si="59"/>
        <v>-23.900000000001143</v>
      </c>
      <c r="DA16" s="36">
        <f t="shared" si="60"/>
        <v>1.4158767772515128</v>
      </c>
      <c r="DB16" s="94" t="str">
        <f t="shared" si="61"/>
        <v>140-149.99%</v>
      </c>
      <c r="DC16" s="3" t="str">
        <f t="shared" si="62"/>
        <v>lose</v>
      </c>
      <c r="DD16" s="3" t="str">
        <f t="shared" si="63"/>
        <v>lose</v>
      </c>
    </row>
    <row r="17" spans="1:108" s="12" customFormat="1" ht="11.25" customHeight="1">
      <c r="A17" s="11" t="s">
        <v>451</v>
      </c>
      <c r="B17" s="2">
        <v>2010</v>
      </c>
      <c r="C17" s="15" t="s">
        <v>445</v>
      </c>
      <c r="D17" s="70" t="s">
        <v>97</v>
      </c>
      <c r="E17" s="4" t="s">
        <v>12</v>
      </c>
      <c r="F17" s="61">
        <v>1.35337</v>
      </c>
      <c r="G17" s="62">
        <v>1.34626</v>
      </c>
      <c r="H17" s="64">
        <f t="shared" si="0"/>
        <v>71.099999999999497</v>
      </c>
      <c r="I17" s="126" t="str">
        <f t="shared" si="1"/>
        <v>70-74.99</v>
      </c>
      <c r="J17" s="14">
        <v>1.3522799999999999</v>
      </c>
      <c r="K17" s="14">
        <v>1.35379</v>
      </c>
      <c r="L17" s="14">
        <v>1.3522700000000001</v>
      </c>
      <c r="M17" s="64">
        <v>1.35297</v>
      </c>
      <c r="N17" s="13" t="str">
        <f t="shared" si="2"/>
        <v>bull</v>
      </c>
      <c r="O17" s="13" t="str">
        <f t="shared" si="3"/>
        <v>bull</v>
      </c>
      <c r="P17" s="13" t="str">
        <f t="shared" si="4"/>
        <v>same</v>
      </c>
      <c r="Q17" s="135">
        <f t="shared" si="5"/>
        <v>15.199999999999658</v>
      </c>
      <c r="R17" s="9" t="str">
        <f t="shared" si="6"/>
        <v>15-16.99</v>
      </c>
      <c r="S17" s="136">
        <f t="shared" si="7"/>
        <v>0.15471167369899952</v>
      </c>
      <c r="T17" s="4" t="str">
        <f t="shared" si="8"/>
        <v>15-19.99%</v>
      </c>
      <c r="U17" s="19">
        <f t="shared" si="9"/>
        <v>60.100000000000705</v>
      </c>
      <c r="V17" s="37" t="str">
        <f t="shared" si="10"/>
        <v>60-69.99</v>
      </c>
      <c r="W17" s="135">
        <f t="shared" si="11"/>
        <v>6.9000000000007944</v>
      </c>
      <c r="X17" s="136">
        <f t="shared" si="12"/>
        <v>0</v>
      </c>
      <c r="Y17" s="4" t="str">
        <f t="shared" si="13"/>
        <v>0-9.99%</v>
      </c>
      <c r="Z17" s="137">
        <f t="shared" si="14"/>
        <v>0.4539473684211151</v>
      </c>
      <c r="AA17" s="4" t="str">
        <f t="shared" si="15"/>
        <v>40-49.99%</v>
      </c>
      <c r="AB17" s="19">
        <f t="shared" si="16"/>
        <v>4.2000000000008697</v>
      </c>
      <c r="AC17" s="37" t="str">
        <f t="shared" si="17"/>
        <v>2.5-4.99</v>
      </c>
      <c r="AD17" s="137">
        <f t="shared" si="18"/>
        <v>0.27631578947374763</v>
      </c>
      <c r="AE17" s="4" t="str">
        <f t="shared" si="19"/>
        <v>20-29.99%</v>
      </c>
      <c r="AF17" s="19">
        <f t="shared" si="20"/>
        <v>1.9065789473690782</v>
      </c>
      <c r="AG17" s="37" t="str">
        <f t="shared" si="21"/>
        <v>1-1.99</v>
      </c>
      <c r="AH17" s="138" t="str">
        <f t="shared" si="64"/>
        <v>2+C</v>
      </c>
      <c r="AI17" s="44" t="s">
        <v>1</v>
      </c>
      <c r="AJ17" s="38">
        <f t="shared" si="22"/>
        <v>-21.699999999999658</v>
      </c>
      <c r="AK17" s="92"/>
      <c r="AL17" s="37" t="str">
        <f t="shared" si="23"/>
        <v/>
      </c>
      <c r="AM17" s="37" t="str">
        <f t="shared" si="24"/>
        <v/>
      </c>
      <c r="AN17" s="37" t="str">
        <f>IF(NOT(AH17="T"),"",IF(AND(Q17&gt;=1,Q17&lt;10),'BOR EURUSD TP adjustment'!$B$16,IF(AND(Q17&gt;=10,Q17&lt;12),'BOR EURUSD TP adjustment'!$B$17,IF(AND(Q17&gt;=12,Q17&lt;15),'BOR EURUSD TP adjustment'!$B$18,IF(AND(Q17&gt;=15,Q17&lt;17),'BOR EURUSD TP adjustment'!$B$19,IF(AND(Q17&gt;=17,Q17&lt;19),'BOR EURUSD TP adjustment'!$B$20,IF(AND(Q17&gt;=19,Q17&lt;21),'BOR EURUSD TP adjustment'!$B$21,IF(AND(Q17&gt;=21,Q17&lt;23),'BOR EURUSD TP adjustment'!$B$22,IF(AND(Q17&gt;=23,Q17&lt;25),'BOR EURUSD TP adjustment'!$B$23,IF(AND(Q17&gt;=25,Q17&lt;27),'BOR EURUSD TP adjustment'!$B$24,IF(AND(Q17&gt;=27,Q17&lt;29),'BOR EURUSD TP adjustment'!$B$25,IF(Q17&gt;=29,'BOR EURUSD TP adjustment'!$B$26,""))))))))))))</f>
        <v/>
      </c>
      <c r="AO17" s="37" t="str">
        <f>IF(OR(AH17="2+C",AI17="no",AI17=""),"",IF(AND(Q17&gt;=1,Q17&lt;10),('BOR EURUSD TP adjustment'!$B$16*Q17)-4,IF(AND(Q17&gt;=10,Q17&lt;12),('BOR EURUSD TP adjustment'!$B$17*Q17)-4,IF(AND(Q17&gt;=12,Q17&lt;15),('BOR EURUSD TP adjustment'!$B$18*Q17)-4,IF(AND(Q17&gt;=15,Q17&lt;17),('BOR EURUSD TP adjustment'!$B$19*Q17)-4,IF(AND(Q17&gt;=17,Q17&lt;19),('BOR EURUSD TP adjustment'!$B$20*Q17)-4,IF(AND(Q17&gt;=19,Q17&lt;21),('BOR EURUSD TP adjustment'!$B$21*Q17)-4,IF(AND(Q17&gt;=21,Q17&lt;23),('BOR EURUSD TP adjustment'!$B$22*Q17)-4,IF(AND(Q17&gt;=23,Q17&lt;25),('BOR EURUSD TP adjustment'!$B$23*Q17)-4,IF(AND(Q17&gt;=25,Q17&lt;27),('BOR EURUSD TP adjustment'!$B$24*Q17)-4,IF(AND(Q17&gt;=27,Q17&lt;29),('BOR EURUSD TP adjustment'!$B$25*Q17)-4,IF(Q17&gt;=29,('BOR EURUSD TP adjustment'!$B$26*Q17)-4,""))))))))))))</f>
        <v/>
      </c>
      <c r="AP17" s="37" t="str">
        <f t="shared" si="25"/>
        <v/>
      </c>
      <c r="AQ17" s="39" t="str">
        <f t="shared" si="26"/>
        <v/>
      </c>
      <c r="AR17" s="127" t="str">
        <f>IF(OR(AH17="2+C",AI17="no",AI17="",AM17=""),"",IF(AI17="lose",AM17-6.5,IF(AND(Q17&gt;=10,Q17&lt;12,AL17&gt;='BOR EURUSD TP adjustment'!$B$17),('BOR EURUSD TP adjustment'!$B$17*Q17)-4,IF(AND(Q17&gt;=10,Q17&lt;12,AL17&lt;'BOR EURUSD TP adjustment'!$B$17),(Q17+6.5)*-1,IF(AND(Q17&gt;=12,Q17&lt;15,AL17&gt;='BOR EURUSD TP adjustment'!$B$18),('BOR EURUSD TP adjustment'!$B$18*Q17)-4,IF(AND(Q17&gt;=12,Q17&lt;15,AL17&lt;'BOR EURUSD TP adjustment'!$B$18),(Q17+6.5)*-1,IF(AND(Q17&gt;=15,Q17&lt;17,AL17&gt;='BOR EURUSD TP adjustment'!$B$19),('BOR EURUSD TP adjustment'!$B$19*Q17)-4,IF(AND(Q17&gt;=15,Q17&lt;17,AL17&lt;'BOR EURUSD TP adjustment'!$B$19),(Q17+6.5)*-1,IF(AND(Q17&gt;=17,Q17&lt;19,AL17&gt;='BOR EURUSD TP adjustment'!$B$20),('BOR EURUSD TP adjustment'!$B$20*Q17)-4,IF(AND(Q17&gt;=17,Q17&lt;19,AL17&lt;'BOR EURUSD TP adjustment'!$B$20),(Q17+6.5)*-1,IF(AND(Q17&gt;=19,Q17&lt;21,AL17&gt;='BOR EURUSD TP adjustment'!$B$21),('BOR EURUSD TP adjustment'!$B$21*Q17)-4,IF(AND(Q17&gt;=19,Q17&lt;21,AL17&lt;'BOR EURUSD TP adjustment'!$B$21),(Q17+6.5)*-1,IF(AND(Q17&gt;=21,Q17&lt;23,AL17&gt;='BOR EURUSD TP adjustment'!$B$22),('BOR EURUSD TP adjustment'!$B$22*Q17)-4,IF(AND(Q17&gt;=21,Q17&lt;23,AL17&lt;'BOR EURUSD TP adjustment'!$B$22),(Q17+6.5)*-1,IF(AND(Q17&gt;=23,Q17&lt;25,AL17&gt;='BOR EURUSD TP adjustment'!$B$23),('BOR EURUSD TP adjustment'!$B$23*Q17)-4,IF(AND(Q17&gt;=23,Q17&lt;25,AL17&lt;'BOR EURUSD TP adjustment'!$B$23),(Q17+6.5)*-1,IF(AND(Q17&gt;=25,Q17&lt;27,AL17&gt;='BOR EURUSD TP adjustment'!$B$24),('BOR EURUSD TP adjustment'!$B$24*Q17)-4,IF(AND(Q17&gt;=25,Q17&lt;27,AL17&lt;'BOR EURUSD TP adjustment'!$B$24),(Q17+6.5)*-1,IF(AND(Q17&gt;=27,Q17&lt;29,AL17&gt;='BOR EURUSD TP adjustment'!$B$25),('BOR EURUSD TP adjustment'!$B$25*Q17)-4,IF(AND(Q17&gt;=27,Q17&lt;29,AL17&lt;'BOR EURUSD TP adjustment'!$B$25),(Q17+6.5)*-1,IF(AND(Q17&gt;=29,AL17&gt;='BOR EURUSD TP adjustment'!$B$26),('BOR EURUSD TP adjustment'!$B$26*Q17)-4,IF(AND(Q17&gt;=29,AL17&lt;'BOR EURUSD TP adjustment'!$B$26),(Q17+6.5)*-1,IF(AND(Q17&gt;=1,Q17&lt;10,AL17&gt;='BOR EURUSD TP adjustment'!$B$16),('BOR EURUSD TP adjustment'!$B$16*Q17)-4,IF(AND(Q17&gt;=1,Q17&lt;10,AL17&lt;'BOR EURUSD TP adjustment'!$B$16),(Q17+6.5)*-1))))))))))))))))))))))))</f>
        <v/>
      </c>
      <c r="AS17" s="127" t="str">
        <f t="shared" si="65"/>
        <v/>
      </c>
      <c r="AT17" s="46"/>
      <c r="AU17" s="14">
        <v>1.3529500000000001</v>
      </c>
      <c r="AV17" s="14">
        <v>1.35297</v>
      </c>
      <c r="AW17" s="14">
        <v>1.3517699999999999</v>
      </c>
      <c r="AX17" s="64">
        <v>1.3518699999999999</v>
      </c>
      <c r="AY17" s="89"/>
      <c r="AZ17" s="139" t="str">
        <f t="shared" si="27"/>
        <v>bear</v>
      </c>
      <c r="BA17" s="140">
        <f t="shared" si="28"/>
        <v>0</v>
      </c>
      <c r="BB17" s="139">
        <f t="shared" si="29"/>
        <v>12.000000000000899</v>
      </c>
      <c r="BC17" s="139">
        <f t="shared" si="30"/>
        <v>10.800000000001919</v>
      </c>
      <c r="BD17" s="141">
        <f t="shared" si="31"/>
        <v>0.9000000000000925</v>
      </c>
      <c r="BE17" s="46"/>
      <c r="BF17" s="14">
        <v>1.3518600000000001</v>
      </c>
      <c r="BG17" s="14">
        <v>1.3519699999999999</v>
      </c>
      <c r="BH17" s="14">
        <v>1.3509800000000001</v>
      </c>
      <c r="BI17" s="64">
        <v>1.35117</v>
      </c>
      <c r="BJ17" s="89"/>
      <c r="BK17" s="139" t="str">
        <f t="shared" si="32"/>
        <v>bear</v>
      </c>
      <c r="BL17" s="140">
        <f t="shared" si="66"/>
        <v>0</v>
      </c>
      <c r="BM17" s="142">
        <f t="shared" si="33"/>
        <v>9.8999999999982435</v>
      </c>
      <c r="BN17" s="139">
        <f t="shared" si="34"/>
        <v>6.9000000000007944</v>
      </c>
      <c r="BO17" s="141">
        <f t="shared" si="35"/>
        <v>0.69696969696990085</v>
      </c>
      <c r="BP17" s="87"/>
      <c r="BQ17" s="23">
        <f t="shared" si="36"/>
        <v>19.899999999999363</v>
      </c>
      <c r="BR17" s="4" t="str">
        <f t="shared" si="67"/>
        <v>19-20.99</v>
      </c>
      <c r="BS17" s="135">
        <f t="shared" si="37"/>
        <v>17.700000000002714</v>
      </c>
      <c r="BT17" s="136">
        <f t="shared" si="38"/>
        <v>0.80821917808234733</v>
      </c>
      <c r="BU17" s="4" t="str">
        <f t="shared" si="39"/>
        <v>80-99.99%</v>
      </c>
      <c r="BV17" s="135">
        <f t="shared" si="40"/>
        <v>1.35297</v>
      </c>
      <c r="BW17" s="64">
        <f t="shared" si="41"/>
        <v>1.3509800000000001</v>
      </c>
      <c r="BX17" s="135">
        <f t="shared" si="42"/>
        <v>0</v>
      </c>
      <c r="BY17" s="37" t="str">
        <f t="shared" si="43"/>
        <v>20+</v>
      </c>
      <c r="BZ17" s="136">
        <f t="shared" si="44"/>
        <v>0.27988748241912098</v>
      </c>
      <c r="CA17" s="4" t="str">
        <f t="shared" si="45"/>
        <v>20-29.99%</v>
      </c>
      <c r="CB17" s="136">
        <f t="shared" si="46"/>
        <v>1.3092105263157769</v>
      </c>
      <c r="CC17" s="4" t="str">
        <f t="shared" si="47"/>
        <v>130-139.99%</v>
      </c>
      <c r="CD17" s="135" t="str">
        <f t="shared" si="48"/>
        <v>Reversal</v>
      </c>
      <c r="CE17" s="137">
        <f t="shared" si="49"/>
        <v>0</v>
      </c>
      <c r="CF17" s="4" t="str">
        <f t="shared" si="50"/>
        <v>0-9.99%</v>
      </c>
      <c r="CG17" s="138" t="str">
        <f t="shared" si="68"/>
        <v>NT</v>
      </c>
      <c r="CH17" s="44" t="s">
        <v>16</v>
      </c>
      <c r="CI17" s="41" t="str">
        <f t="shared" si="51"/>
        <v/>
      </c>
      <c r="CJ17" s="40"/>
      <c r="CK17" s="40" t="str">
        <f t="shared" si="52"/>
        <v/>
      </c>
      <c r="CL17" s="40" t="str">
        <f t="shared" si="53"/>
        <v/>
      </c>
      <c r="CM17" s="40" t="str">
        <f>IF(NOT(CG17="T"),"",IF(AND(BQ17&gt;=1,BQ17&lt;10),'BOR EURUSD TP adjustment'!$B$28,IF(AND(BQ17&gt;=10,BQ17&lt;12),'BOR EURUSD TP adjustment'!$B$29,IF(AND(BQ17&gt;=12,BQ17&lt;15),'BOR EURUSD TP adjustment'!$B$30,IF(AND(BQ17&gt;=15,BQ17&lt;17),'BOR EURUSD TP adjustment'!$B$31,IF(AND(BQ17&gt;=17,BQ17&lt;19),'BOR EURUSD TP adjustment'!$B$32,IF(AND(BQ17&gt;=19,BQ17&lt;21),'BOR EURUSD TP adjustment'!$B$33,IF(AND(BQ17&gt;=21,BQ17&lt;23),'BOR EURUSD TP adjustment'!$B$34,IF(AND(BQ17&gt;=23,BQ17&lt;25),'BOR EURUSD TP adjustment'!$B$35,IF(AND(BQ17&gt;=25,BQ17&lt;27),'BOR EURUSD TP adjustment'!$B$36,IF(AND(BQ17&gt;=27,BQ17&lt;29),'BOR EURUSD TP adjustment'!$B$37,IF(BQ17&gt;=29,'BOR EURUSD TP adjustment'!$B$38,""))))))))))))</f>
        <v/>
      </c>
      <c r="CN17" s="40" t="str">
        <f>IF(NOT(CG17="T"),"",IF(AND(BQ17&gt;=1,BQ17&lt;10),('BOR EURUSD TP adjustment'!$B$28*BQ17)-4,IF(AND(BQ17&gt;=10,BQ17&lt;12),('BOR EURUSD TP adjustment'!$B$29*BQ17)-4,IF(AND(BQ17&gt;=12,BQ17&lt;15),('BOR EURUSD TP adjustment'!$B$30*BQ17)-4,IF(AND(BQ17&gt;=15,BQ17&lt;17),('BOR EURUSD TP adjustment'!$B$31*BQ17)-4,IF(AND(BQ17&gt;=17,BQ17&lt;19),('BOR EURUSD TP adjustment'!$B$32*BQ17)-4,IF(AND(BQ17&gt;=19,BQ17&lt;21),('BOR EURUSD TP adjustment'!$B$33*BQ17)-4,IF(AND(BQ17&gt;=21,BQ17&lt;23),('BOR EURUSD TP adjustment'!$B$34*BQ17)-4,IF(AND(BQ17&gt;=23,BQ17&lt;25),('BOR EURUSD TP adjustment'!$B$35*BQ17)-4,IF(AND(BQ17&gt;=25,BQ17&lt;27),('BOR EURUSD TP adjustment'!$B$36*BQ17)-4,IF(AND(BQ17&gt;=27,BQ17&lt;29),('BOR EURUSD TP adjustment'!$B$37*BQ17)-4,IF(BQ17&gt;=29,('BOR EURUSD TP adjustment'!$B$38*BQ17)-4,""))))))))))))</f>
        <v/>
      </c>
      <c r="CO17" s="40" t="str">
        <f t="shared" si="54"/>
        <v/>
      </c>
      <c r="CP17" s="39" t="str">
        <f t="shared" si="55"/>
        <v/>
      </c>
      <c r="CQ17" s="128" t="str">
        <f>IF(OR(CG17="",CG17="NT",CH17="no",CH17=""),"",IF(CH17="lose",CL17-6.5,IF(AND(BQ17&gt;=10,BQ17&lt;12,CK17&gt;='BOR EURUSD TP adjustment'!$B$29),('BOR EURUSD TP adjustment'!$B$29*BQ17)-4,IF(AND(BQ17&gt;=10,BQ17&lt;12,CK17&lt;'BOR EURUSD TP adjustment'!$B$29),(BQ17+6.5)*-1,IF(AND(BQ17&gt;=12,BQ17&lt;15,CK17&gt;='BOR EURUSD TP adjustment'!$B$30),('BOR EURUSD TP adjustment'!$B$30*BQ17)-4,IF(AND(BQ17&gt;=12,BQ17&lt;15,CK17&lt;'BOR EURUSD TP adjustment'!$B$30),(BQ17+6.5)*-1,IF(AND(BQ17&gt;=15,BQ17&lt;17,CK17&gt;='BOR EURUSD TP adjustment'!$B$31),('BOR EURUSD TP adjustment'!$B$31*BQ17)-4,IF(AND(BQ17&gt;=15,BQ17&lt;17,CK17&lt;'BOR EURUSD TP adjustment'!$B$31),(BQ17+6.5)*-1,IF(AND(BQ17&gt;=17,BQ17&lt;19,CK17&gt;='BOR EURUSD TP adjustment'!$B$32),('BOR EURUSD TP adjustment'!$B$32*BQ17)-4,IF(AND(BQ17&gt;=17,BQ17&lt;19,CK17&lt;'BOR EURUSD TP adjustment'!$B$32),(BQ17+6.5)*-1,IF(AND(BQ17&gt;=19,BQ17&lt;21,CK17&gt;='BOR EURUSD TP adjustment'!$B$33),('BOR EURUSD TP adjustment'!$B$33*BQ17)-4,IF(AND(BQ17&gt;=19,BQ17&lt;21,CK17&lt;'BOR EURUSD TP adjustment'!$B$33),(BQ17+6.5)*-1,IF(AND(BQ17&gt;=21,BQ17&lt;23,CK17&gt;='BOR EURUSD TP adjustment'!$B$34),('BOR EURUSD TP adjustment'!$B$34*BQ17)-4,IF(AND(BQ17&gt;=21,BQ17&lt;23,CK17&lt;'BOR EURUSD TP adjustment'!$B$34),(BQ17+6.5)*-1,IF(AND(BQ17&gt;=23,BQ17&lt;25,CK17&gt;='BOR EURUSD TP adjustment'!$B$35),('BOR EURUSD TP adjustment'!$B$35*BQ17)-4,IF(AND(BQ17&gt;=23,BQ17&lt;25,CK17&lt;'BOR EURUSD TP adjustment'!$B$35),(BQ17+6.5)*-1,IF(AND(BQ17&gt;=25,BQ17&lt;27,CK17&gt;='BOR EURUSD TP adjustment'!$B$36),('BOR EURUSD TP adjustment'!$B$36*BQ17)-4,IF(AND(BQ17&gt;=25,BQ17&lt;27,CK17&lt;'BOR EURUSD TP adjustment'!$B$36),(BQ17+6.5)*-1,IF(AND(BQ17&gt;=27,BQ17&lt;29,CK17&gt;='BOR EURUSD TP adjustment'!$B$37),('BOR EURUSD TP adjustment'!$B$37*BQ17)-4,IF(AND(BQ17&gt;=27,BQ17&lt;29,CK17&lt;'BOR EURUSD TP adjustment'!$B$37),(BQ17+6.5)*-1,IF(AND(BQ17&gt;=29,CK17&gt;='BOR EURUSD TP adjustment'!$B$38),('BOR EURUSD TP adjustment'!$B$38*BQ17)-4,IF(AND(BQ17&gt;=29,CK17&lt;'BOR EURUSD TP adjustment'!$B$38),(BQ17+6.5)*-1,IF(AND(BQ17&gt;=1,BQ17&lt;10,CK17&gt;='BOR EURUSD TP adjustment'!$B$28),('BOR EURUSD TP adjustment'!$B$28*BQ17)-4,IF(AND(BQ17&gt;=1,BQ17&lt;10,CK17&lt;'BOR EURUSD TP adjustment'!$B$28),(BQ17+6.5)*-1))))))))))))))))))))))))</f>
        <v/>
      </c>
      <c r="CR17" s="127" t="str">
        <f t="shared" si="56"/>
        <v/>
      </c>
      <c r="CS17" s="49" t="str">
        <f t="shared" si="57"/>
        <v/>
      </c>
      <c r="CT17" s="51" t="str">
        <f>IF(AND(N17="bear",AH17="T",CS17="buy stop"),K17-(Q17/10000*'BOR EURUSD TP adjustment'!$B$3)-'BOR EURUSD TP adjustment'!$B$1,IF(AND(N17="bull",AH17="T",CS17="sell stop"),L17+(Q17/10000*'BOR EURUSD TP adjustment'!$B$3)+'BOR EURUSD TP adjustment'!$B$1+'BOR EURUSD TP adjustment'!$B$2,IF(AND(N17="bear",OR(AH17="2+C",AH17="2+C+"),CG17="T",CS17="buy stop"),BV17-(BQ17/10000*'BOR EURUSD TP adjustment'!$B$4)-'BOR EURUSD TP adjustment'!$B$1,IF(AND(N17="bull",OR(AH17="2+C",AH17="2+C+"),CG17="T",CS17="sell stop"),BW17+(BQ17/10000*'BOR EURUSD TP adjustment'!$B$4)+'BOR EURUSD TP adjustment'!$B$1+'BOR EURUSD TP adjustment'!$B$2,""))))</f>
        <v/>
      </c>
      <c r="CU17" s="51" t="str">
        <f>IF(AND(N17="bear",AH17="T",CS17="buy stop"),K17+(Q17*AN17/10000),IF(AND(N17="bull",AH17="T",CS17="sell stop"),L17-(Q17*AN17/10000)+'BOR EURUSD TP adjustment'!$B$1,IF(AND(N17="bear",OR(AH17="2+C",AH17="2+C+"),CG17="T",CS17="buy stop"),BV17+(BQ17*CM17/10000),IF(AND(N17="bull",OR(AH17="2+C",AH17="2+C+"),CG17="T",CS17="sell stop"),BW17-(BQ17*CM17/10000)+'BOR EURUSD TP adjustment'!$B$1,""))))</f>
        <v/>
      </c>
      <c r="CV17" s="51" t="str">
        <f>IF(AND(N17="bear",AH17="T",CS17="buy stop"),K17+'BOR EURUSD TP adjustment'!$B$1+'BOR EURUSD TP adjustment'!$B$2,IF(AND(N17="bull",AH17="T",CS17="sell stop"),L17-'BOR EURUSD TP adjustment'!$B$1,IF(AND(N17="bear",OR(AH17="2+C",AH17="2+C+"),CG17="T",CS17="buy stop"),BV17+'BOR EURUSD TP adjustment'!$B$1+'BOR EURUSD TP adjustment'!$B$2,IF(AND(N17="bull",OR(AH17="2+C",AH17="2+C+"),CG17="T",CS17="sell stop"),BW17-'BOR EURUSD TP adjustment'!$B$1,""))))</f>
        <v/>
      </c>
      <c r="CW17" s="48" t="str">
        <f>IF(CV17="","",ABS('BOR EURUSD TP adjustment'!$B$13/'BOR EURUSD - Calculator'!CZ17/10))</f>
        <v/>
      </c>
      <c r="CX17" s="37" t="str">
        <f t="shared" si="58"/>
        <v/>
      </c>
      <c r="CY17" s="40" t="str">
        <f>IF(AND(N17="bear",AH17="T",CS17="buy stop"),(CU17-CV17)*10000,IF(AND(N17="bull",AH17="T",CS17="sell stop"),(L17-CU17-'BOR EURUSD TP adjustment'!$B$2)*10000,IF(AND(N17="bear",OR(AH17="2+C",AH17="2+C+"),CG17="T",CS17="buy stop"),(CU17-CV17)*10000,IF(AND(N17="bull",OR(AH17="2+C",AH17="2+C+"),CG17="T",CS17="sell stop"),(BW17-CU17-'BOR EURUSD TP adjustment'!$B$2)*10000,""))))</f>
        <v/>
      </c>
      <c r="CZ17" s="40" t="str">
        <f t="shared" si="59"/>
        <v/>
      </c>
      <c r="DA17" s="36" t="str">
        <f t="shared" si="60"/>
        <v/>
      </c>
      <c r="DB17" s="94" t="str">
        <f t="shared" si="61"/>
        <v/>
      </c>
      <c r="DC17" s="3" t="str">
        <f t="shared" si="62"/>
        <v/>
      </c>
      <c r="DD17" s="3" t="str">
        <f t="shared" si="63"/>
        <v/>
      </c>
    </row>
    <row r="18" spans="1:108" s="12" customFormat="1" ht="11.25" customHeight="1">
      <c r="A18" s="11" t="s">
        <v>451</v>
      </c>
      <c r="B18" s="2">
        <v>2010</v>
      </c>
      <c r="C18" s="15" t="s">
        <v>445</v>
      </c>
      <c r="D18" s="70" t="s">
        <v>97</v>
      </c>
      <c r="E18" s="4" t="s">
        <v>13</v>
      </c>
      <c r="F18" s="61">
        <v>1.3545799999999999</v>
      </c>
      <c r="G18" s="62">
        <v>1.34697</v>
      </c>
      <c r="H18" s="64">
        <f t="shared" si="0"/>
        <v>76.099999999998943</v>
      </c>
      <c r="I18" s="126" t="str">
        <f t="shared" si="1"/>
        <v>75-79.99</v>
      </c>
      <c r="J18" s="14">
        <v>1.34717</v>
      </c>
      <c r="K18" s="14">
        <v>1.3477699999999999</v>
      </c>
      <c r="L18" s="14">
        <v>1.34626</v>
      </c>
      <c r="M18" s="64">
        <v>1.3468800000000001</v>
      </c>
      <c r="N18" s="13" t="str">
        <f t="shared" si="2"/>
        <v>bear</v>
      </c>
      <c r="O18" s="13" t="str">
        <f t="shared" si="3"/>
        <v>bear</v>
      </c>
      <c r="P18" s="13" t="str">
        <f t="shared" si="4"/>
        <v>same</v>
      </c>
      <c r="Q18" s="135">
        <f t="shared" si="5"/>
        <v>15.099999999999003</v>
      </c>
      <c r="R18" s="9" t="str">
        <f t="shared" si="6"/>
        <v>15-16.99</v>
      </c>
      <c r="S18" s="136">
        <f t="shared" si="7"/>
        <v>0.10512483574243403</v>
      </c>
      <c r="T18" s="4" t="str">
        <f t="shared" si="8"/>
        <v>10-14.99%</v>
      </c>
      <c r="U18" s="19">
        <f t="shared" si="9"/>
        <v>68.099999999999824</v>
      </c>
      <c r="V18" s="37" t="str">
        <f t="shared" si="10"/>
        <v>60-69.99</v>
      </c>
      <c r="W18" s="135">
        <f t="shared" si="11"/>
        <v>2.8999999999990145</v>
      </c>
      <c r="X18" s="136">
        <f t="shared" si="12"/>
        <v>0.31034482758604848</v>
      </c>
      <c r="Y18" s="4" t="str">
        <f t="shared" si="13"/>
        <v>30-39.99%</v>
      </c>
      <c r="Z18" s="137">
        <f t="shared" si="14"/>
        <v>0.19205298013239774</v>
      </c>
      <c r="AA18" s="4" t="str">
        <f t="shared" si="15"/>
        <v>10-19.99%</v>
      </c>
      <c r="AB18" s="19">
        <f t="shared" si="16"/>
        <v>7.0999999999998842</v>
      </c>
      <c r="AC18" s="37" t="str">
        <f t="shared" si="17"/>
        <v>5-9.99</v>
      </c>
      <c r="AD18" s="137">
        <f t="shared" si="18"/>
        <v>0.47019867549671213</v>
      </c>
      <c r="AE18" s="4" t="str">
        <f t="shared" si="19"/>
        <v>40-49.99%</v>
      </c>
      <c r="AF18" s="19">
        <f t="shared" si="20"/>
        <v>1.3635761589400017</v>
      </c>
      <c r="AG18" s="37" t="str">
        <f t="shared" si="21"/>
        <v>1-1.99</v>
      </c>
      <c r="AH18" s="138" t="str">
        <f t="shared" si="64"/>
        <v>2+C</v>
      </c>
      <c r="AI18" s="44" t="s">
        <v>2</v>
      </c>
      <c r="AJ18" s="38">
        <f t="shared" si="22"/>
        <v>11.099999999999003</v>
      </c>
      <c r="AK18" s="92"/>
      <c r="AL18" s="37" t="str">
        <f t="shared" si="23"/>
        <v/>
      </c>
      <c r="AM18" s="37" t="str">
        <f t="shared" si="24"/>
        <v/>
      </c>
      <c r="AN18" s="37" t="str">
        <f>IF(NOT(AH18="T"),"",IF(AND(Q18&gt;=1,Q18&lt;10),'BOR EURUSD TP adjustment'!$B$16,IF(AND(Q18&gt;=10,Q18&lt;12),'BOR EURUSD TP adjustment'!$B$17,IF(AND(Q18&gt;=12,Q18&lt;15),'BOR EURUSD TP adjustment'!$B$18,IF(AND(Q18&gt;=15,Q18&lt;17),'BOR EURUSD TP adjustment'!$B$19,IF(AND(Q18&gt;=17,Q18&lt;19),'BOR EURUSD TP adjustment'!$B$20,IF(AND(Q18&gt;=19,Q18&lt;21),'BOR EURUSD TP adjustment'!$B$21,IF(AND(Q18&gt;=21,Q18&lt;23),'BOR EURUSD TP adjustment'!$B$22,IF(AND(Q18&gt;=23,Q18&lt;25),'BOR EURUSD TP adjustment'!$B$23,IF(AND(Q18&gt;=25,Q18&lt;27),'BOR EURUSD TP adjustment'!$B$24,IF(AND(Q18&gt;=27,Q18&lt;29),'BOR EURUSD TP adjustment'!$B$25,IF(Q18&gt;=29,'BOR EURUSD TP adjustment'!$B$26,""))))))))))))</f>
        <v/>
      </c>
      <c r="AO18" s="37" t="str">
        <f>IF(OR(AH18="2+C",AI18="no",AI18=""),"",IF(AND(Q18&gt;=1,Q18&lt;10),('BOR EURUSD TP adjustment'!$B$16*Q18)-4,IF(AND(Q18&gt;=10,Q18&lt;12),('BOR EURUSD TP adjustment'!$B$17*Q18)-4,IF(AND(Q18&gt;=12,Q18&lt;15),('BOR EURUSD TP adjustment'!$B$18*Q18)-4,IF(AND(Q18&gt;=15,Q18&lt;17),('BOR EURUSD TP adjustment'!$B$19*Q18)-4,IF(AND(Q18&gt;=17,Q18&lt;19),('BOR EURUSD TP adjustment'!$B$20*Q18)-4,IF(AND(Q18&gt;=19,Q18&lt;21),('BOR EURUSD TP adjustment'!$B$21*Q18)-4,IF(AND(Q18&gt;=21,Q18&lt;23),('BOR EURUSD TP adjustment'!$B$22*Q18)-4,IF(AND(Q18&gt;=23,Q18&lt;25),('BOR EURUSD TP adjustment'!$B$23*Q18)-4,IF(AND(Q18&gt;=25,Q18&lt;27),('BOR EURUSD TP adjustment'!$B$24*Q18)-4,IF(AND(Q18&gt;=27,Q18&lt;29),('BOR EURUSD TP adjustment'!$B$25*Q18)-4,IF(Q18&gt;=29,('BOR EURUSD TP adjustment'!$B$26*Q18)-4,""))))))))))))</f>
        <v/>
      </c>
      <c r="AP18" s="37" t="str">
        <f t="shared" si="25"/>
        <v/>
      </c>
      <c r="AQ18" s="39" t="str">
        <f t="shared" si="26"/>
        <v/>
      </c>
      <c r="AR18" s="127" t="str">
        <f>IF(OR(AH18="2+C",AI18="no",AI18="",AM18=""),"",IF(AI18="lose",AM18-6.5,IF(AND(Q18&gt;=10,Q18&lt;12,AL18&gt;='BOR EURUSD TP adjustment'!$B$17),('BOR EURUSD TP adjustment'!$B$17*Q18)-4,IF(AND(Q18&gt;=10,Q18&lt;12,AL18&lt;'BOR EURUSD TP adjustment'!$B$17),(Q18+6.5)*-1,IF(AND(Q18&gt;=12,Q18&lt;15,AL18&gt;='BOR EURUSD TP adjustment'!$B$18),('BOR EURUSD TP adjustment'!$B$18*Q18)-4,IF(AND(Q18&gt;=12,Q18&lt;15,AL18&lt;'BOR EURUSD TP adjustment'!$B$18),(Q18+6.5)*-1,IF(AND(Q18&gt;=15,Q18&lt;17,AL18&gt;='BOR EURUSD TP adjustment'!$B$19),('BOR EURUSD TP adjustment'!$B$19*Q18)-4,IF(AND(Q18&gt;=15,Q18&lt;17,AL18&lt;'BOR EURUSD TP adjustment'!$B$19),(Q18+6.5)*-1,IF(AND(Q18&gt;=17,Q18&lt;19,AL18&gt;='BOR EURUSD TP adjustment'!$B$20),('BOR EURUSD TP adjustment'!$B$20*Q18)-4,IF(AND(Q18&gt;=17,Q18&lt;19,AL18&lt;'BOR EURUSD TP adjustment'!$B$20),(Q18+6.5)*-1,IF(AND(Q18&gt;=19,Q18&lt;21,AL18&gt;='BOR EURUSD TP adjustment'!$B$21),('BOR EURUSD TP adjustment'!$B$21*Q18)-4,IF(AND(Q18&gt;=19,Q18&lt;21,AL18&lt;'BOR EURUSD TP adjustment'!$B$21),(Q18+6.5)*-1,IF(AND(Q18&gt;=21,Q18&lt;23,AL18&gt;='BOR EURUSD TP adjustment'!$B$22),('BOR EURUSD TP adjustment'!$B$22*Q18)-4,IF(AND(Q18&gt;=21,Q18&lt;23,AL18&lt;'BOR EURUSD TP adjustment'!$B$22),(Q18+6.5)*-1,IF(AND(Q18&gt;=23,Q18&lt;25,AL18&gt;='BOR EURUSD TP adjustment'!$B$23),('BOR EURUSD TP adjustment'!$B$23*Q18)-4,IF(AND(Q18&gt;=23,Q18&lt;25,AL18&lt;'BOR EURUSD TP adjustment'!$B$23),(Q18+6.5)*-1,IF(AND(Q18&gt;=25,Q18&lt;27,AL18&gt;='BOR EURUSD TP adjustment'!$B$24),('BOR EURUSD TP adjustment'!$B$24*Q18)-4,IF(AND(Q18&gt;=25,Q18&lt;27,AL18&lt;'BOR EURUSD TP adjustment'!$B$24),(Q18+6.5)*-1,IF(AND(Q18&gt;=27,Q18&lt;29,AL18&gt;='BOR EURUSD TP adjustment'!$B$25),('BOR EURUSD TP adjustment'!$B$25*Q18)-4,IF(AND(Q18&gt;=27,Q18&lt;29,AL18&lt;'BOR EURUSD TP adjustment'!$B$25),(Q18+6.5)*-1,IF(AND(Q18&gt;=29,AL18&gt;='BOR EURUSD TP adjustment'!$B$26),('BOR EURUSD TP adjustment'!$B$26*Q18)-4,IF(AND(Q18&gt;=29,AL18&lt;'BOR EURUSD TP adjustment'!$B$26),(Q18+6.5)*-1,IF(AND(Q18&gt;=1,Q18&lt;10,AL18&gt;='BOR EURUSD TP adjustment'!$B$16),('BOR EURUSD TP adjustment'!$B$16*Q18)-4,IF(AND(Q18&gt;=1,Q18&lt;10,AL18&lt;'BOR EURUSD TP adjustment'!$B$16),(Q18+6.5)*-1))))))))))))))))))))))))</f>
        <v/>
      </c>
      <c r="AS18" s="127" t="str">
        <f t="shared" si="65"/>
        <v/>
      </c>
      <c r="AT18" s="46"/>
      <c r="AU18" s="14">
        <v>1.34694</v>
      </c>
      <c r="AV18" s="14">
        <v>1.3481700000000001</v>
      </c>
      <c r="AW18" s="14">
        <v>1.34687</v>
      </c>
      <c r="AX18" s="64">
        <v>1.3478699999999999</v>
      </c>
      <c r="AY18" s="89"/>
      <c r="AZ18" s="139" t="str">
        <f t="shared" si="27"/>
        <v>bull</v>
      </c>
      <c r="BA18" s="140">
        <f t="shared" si="28"/>
        <v>7.6923076923063785E-2</v>
      </c>
      <c r="BB18" s="139">
        <f t="shared" si="29"/>
        <v>13.000000000000789</v>
      </c>
      <c r="BC18" s="139">
        <f t="shared" si="30"/>
        <v>9.2999999999987537</v>
      </c>
      <c r="BD18" s="141">
        <f t="shared" si="31"/>
        <v>0.71538461538447606</v>
      </c>
      <c r="BE18" s="46"/>
      <c r="BF18" s="14">
        <v>1.34788</v>
      </c>
      <c r="BG18" s="14">
        <v>1.34918</v>
      </c>
      <c r="BH18" s="14">
        <v>1.3474600000000001</v>
      </c>
      <c r="BI18" s="64">
        <v>1.3488599999999999</v>
      </c>
      <c r="BJ18" s="89"/>
      <c r="BK18" s="139" t="str">
        <f t="shared" si="32"/>
        <v>bull</v>
      </c>
      <c r="BL18" s="140">
        <f t="shared" si="66"/>
        <v>0</v>
      </c>
      <c r="BM18" s="142">
        <f t="shared" si="33"/>
        <v>17.199999999999438</v>
      </c>
      <c r="BN18" s="139">
        <f t="shared" si="34"/>
        <v>9.7999999999998089</v>
      </c>
      <c r="BO18" s="141">
        <f t="shared" si="35"/>
        <v>0.56976744186047257</v>
      </c>
      <c r="BP18" s="87"/>
      <c r="BQ18" s="23">
        <f t="shared" si="36"/>
        <v>23.100000000000342</v>
      </c>
      <c r="BR18" s="4" t="str">
        <f t="shared" si="67"/>
        <v>23-24.99</v>
      </c>
      <c r="BS18" s="135">
        <f t="shared" si="37"/>
        <v>19.099999999998563</v>
      </c>
      <c r="BT18" s="136">
        <f t="shared" si="38"/>
        <v>0.63245033112577542</v>
      </c>
      <c r="BU18" s="4" t="str">
        <f t="shared" si="39"/>
        <v>60-69.99%</v>
      </c>
      <c r="BV18" s="135">
        <f t="shared" si="40"/>
        <v>1.34918</v>
      </c>
      <c r="BW18" s="64">
        <f t="shared" si="41"/>
        <v>1.34687</v>
      </c>
      <c r="BX18" s="135">
        <f t="shared" si="42"/>
        <v>0.99999999999988987</v>
      </c>
      <c r="BY18" s="37" t="str">
        <f t="shared" si="43"/>
        <v>20+</v>
      </c>
      <c r="BZ18" s="136">
        <f t="shared" si="44"/>
        <v>0.29040735873851198</v>
      </c>
      <c r="CA18" s="4" t="str">
        <f t="shared" si="45"/>
        <v>20-29.99%</v>
      </c>
      <c r="CB18" s="136">
        <f t="shared" si="46"/>
        <v>1.529801324503435</v>
      </c>
      <c r="CC18" s="4" t="str">
        <f t="shared" si="47"/>
        <v>150-159.99%</v>
      </c>
      <c r="CD18" s="135" t="str">
        <f t="shared" si="48"/>
        <v>Reversal</v>
      </c>
      <c r="CE18" s="137">
        <f t="shared" si="49"/>
        <v>3.3112582781453057E-2</v>
      </c>
      <c r="CF18" s="4" t="str">
        <f t="shared" si="50"/>
        <v>0-9.99%</v>
      </c>
      <c r="CG18" s="138" t="str">
        <f t="shared" si="68"/>
        <v>NT</v>
      </c>
      <c r="CH18" s="44" t="s">
        <v>2</v>
      </c>
      <c r="CI18" s="41">
        <f t="shared" si="51"/>
        <v>19.100000000000342</v>
      </c>
      <c r="CJ18" s="40"/>
      <c r="CK18" s="40" t="str">
        <f t="shared" si="52"/>
        <v/>
      </c>
      <c r="CL18" s="40" t="str">
        <f t="shared" si="53"/>
        <v/>
      </c>
      <c r="CM18" s="40" t="str">
        <f>IF(NOT(CG18="T"),"",IF(AND(BQ18&gt;=1,BQ18&lt;10),'BOR EURUSD TP adjustment'!$B$28,IF(AND(BQ18&gt;=10,BQ18&lt;12),'BOR EURUSD TP adjustment'!$B$29,IF(AND(BQ18&gt;=12,BQ18&lt;15),'BOR EURUSD TP adjustment'!$B$30,IF(AND(BQ18&gt;=15,BQ18&lt;17),'BOR EURUSD TP adjustment'!$B$31,IF(AND(BQ18&gt;=17,BQ18&lt;19),'BOR EURUSD TP adjustment'!$B$32,IF(AND(BQ18&gt;=19,BQ18&lt;21),'BOR EURUSD TP adjustment'!$B$33,IF(AND(BQ18&gt;=21,BQ18&lt;23),'BOR EURUSD TP adjustment'!$B$34,IF(AND(BQ18&gt;=23,BQ18&lt;25),'BOR EURUSD TP adjustment'!$B$35,IF(AND(BQ18&gt;=25,BQ18&lt;27),'BOR EURUSD TP adjustment'!$B$36,IF(AND(BQ18&gt;=27,BQ18&lt;29),'BOR EURUSD TP adjustment'!$B$37,IF(BQ18&gt;=29,'BOR EURUSD TP adjustment'!$B$38,""))))))))))))</f>
        <v/>
      </c>
      <c r="CN18" s="40" t="str">
        <f>IF(NOT(CG18="T"),"",IF(AND(BQ18&gt;=1,BQ18&lt;10),('BOR EURUSD TP adjustment'!$B$28*BQ18)-4,IF(AND(BQ18&gt;=10,BQ18&lt;12),('BOR EURUSD TP adjustment'!$B$29*BQ18)-4,IF(AND(BQ18&gt;=12,BQ18&lt;15),('BOR EURUSD TP adjustment'!$B$30*BQ18)-4,IF(AND(BQ18&gt;=15,BQ18&lt;17),('BOR EURUSD TP adjustment'!$B$31*BQ18)-4,IF(AND(BQ18&gt;=17,BQ18&lt;19),('BOR EURUSD TP adjustment'!$B$32*BQ18)-4,IF(AND(BQ18&gt;=19,BQ18&lt;21),('BOR EURUSD TP adjustment'!$B$33*BQ18)-4,IF(AND(BQ18&gt;=21,BQ18&lt;23),('BOR EURUSD TP adjustment'!$B$34*BQ18)-4,IF(AND(BQ18&gt;=23,BQ18&lt;25),('BOR EURUSD TP adjustment'!$B$35*BQ18)-4,IF(AND(BQ18&gt;=25,BQ18&lt;27),('BOR EURUSD TP adjustment'!$B$36*BQ18)-4,IF(AND(BQ18&gt;=27,BQ18&lt;29),('BOR EURUSD TP adjustment'!$B$37*BQ18)-4,IF(BQ18&gt;=29,('BOR EURUSD TP adjustment'!$B$38*BQ18)-4,""))))))))))))</f>
        <v/>
      </c>
      <c r="CO18" s="40" t="str">
        <f t="shared" si="54"/>
        <v/>
      </c>
      <c r="CP18" s="39" t="str">
        <f t="shared" si="55"/>
        <v/>
      </c>
      <c r="CQ18" s="128" t="str">
        <f>IF(OR(CG18="",CG18="NT",CH18="no",CH18=""),"",IF(CH18="lose",CL18-6.5,IF(AND(BQ18&gt;=10,BQ18&lt;12,CK18&gt;='BOR EURUSD TP adjustment'!$B$29),('BOR EURUSD TP adjustment'!$B$29*BQ18)-4,IF(AND(BQ18&gt;=10,BQ18&lt;12,CK18&lt;'BOR EURUSD TP adjustment'!$B$29),(BQ18+6.5)*-1,IF(AND(BQ18&gt;=12,BQ18&lt;15,CK18&gt;='BOR EURUSD TP adjustment'!$B$30),('BOR EURUSD TP adjustment'!$B$30*BQ18)-4,IF(AND(BQ18&gt;=12,BQ18&lt;15,CK18&lt;'BOR EURUSD TP adjustment'!$B$30),(BQ18+6.5)*-1,IF(AND(BQ18&gt;=15,BQ18&lt;17,CK18&gt;='BOR EURUSD TP adjustment'!$B$31),('BOR EURUSD TP adjustment'!$B$31*BQ18)-4,IF(AND(BQ18&gt;=15,BQ18&lt;17,CK18&lt;'BOR EURUSD TP adjustment'!$B$31),(BQ18+6.5)*-1,IF(AND(BQ18&gt;=17,BQ18&lt;19,CK18&gt;='BOR EURUSD TP adjustment'!$B$32),('BOR EURUSD TP adjustment'!$B$32*BQ18)-4,IF(AND(BQ18&gt;=17,BQ18&lt;19,CK18&lt;'BOR EURUSD TP adjustment'!$B$32),(BQ18+6.5)*-1,IF(AND(BQ18&gt;=19,BQ18&lt;21,CK18&gt;='BOR EURUSD TP adjustment'!$B$33),('BOR EURUSD TP adjustment'!$B$33*BQ18)-4,IF(AND(BQ18&gt;=19,BQ18&lt;21,CK18&lt;'BOR EURUSD TP adjustment'!$B$33),(BQ18+6.5)*-1,IF(AND(BQ18&gt;=21,BQ18&lt;23,CK18&gt;='BOR EURUSD TP adjustment'!$B$34),('BOR EURUSD TP adjustment'!$B$34*BQ18)-4,IF(AND(BQ18&gt;=21,BQ18&lt;23,CK18&lt;'BOR EURUSD TP adjustment'!$B$34),(BQ18+6.5)*-1,IF(AND(BQ18&gt;=23,BQ18&lt;25,CK18&gt;='BOR EURUSD TP adjustment'!$B$35),('BOR EURUSD TP adjustment'!$B$35*BQ18)-4,IF(AND(BQ18&gt;=23,BQ18&lt;25,CK18&lt;'BOR EURUSD TP adjustment'!$B$35),(BQ18+6.5)*-1,IF(AND(BQ18&gt;=25,BQ18&lt;27,CK18&gt;='BOR EURUSD TP adjustment'!$B$36),('BOR EURUSD TP adjustment'!$B$36*BQ18)-4,IF(AND(BQ18&gt;=25,BQ18&lt;27,CK18&lt;'BOR EURUSD TP adjustment'!$B$36),(BQ18+6.5)*-1,IF(AND(BQ18&gt;=27,BQ18&lt;29,CK18&gt;='BOR EURUSD TP adjustment'!$B$37),('BOR EURUSD TP adjustment'!$B$37*BQ18)-4,IF(AND(BQ18&gt;=27,BQ18&lt;29,CK18&lt;'BOR EURUSD TP adjustment'!$B$37),(BQ18+6.5)*-1,IF(AND(BQ18&gt;=29,CK18&gt;='BOR EURUSD TP adjustment'!$B$38),('BOR EURUSD TP adjustment'!$B$38*BQ18)-4,IF(AND(BQ18&gt;=29,CK18&lt;'BOR EURUSD TP adjustment'!$B$38),(BQ18+6.5)*-1,IF(AND(BQ18&gt;=1,BQ18&lt;10,CK18&gt;='BOR EURUSD TP adjustment'!$B$28),('BOR EURUSD TP adjustment'!$B$28*BQ18)-4,IF(AND(BQ18&gt;=1,BQ18&lt;10,CK18&lt;'BOR EURUSD TP adjustment'!$B$28),(BQ18+6.5)*-1))))))))))))))))))))))))</f>
        <v/>
      </c>
      <c r="CR18" s="127" t="str">
        <f t="shared" si="56"/>
        <v/>
      </c>
      <c r="CS18" s="49" t="str">
        <f t="shared" si="57"/>
        <v/>
      </c>
      <c r="CT18" s="51" t="str">
        <f>IF(AND(N18="bear",AH18="T",CS18="buy stop"),K18-(Q18/10000*'BOR EURUSD TP adjustment'!$B$3)-'BOR EURUSD TP adjustment'!$B$1,IF(AND(N18="bull",AH18="T",CS18="sell stop"),L18+(Q18/10000*'BOR EURUSD TP adjustment'!$B$3)+'BOR EURUSD TP adjustment'!$B$1+'BOR EURUSD TP adjustment'!$B$2,IF(AND(N18="bear",OR(AH18="2+C",AH18="2+C+"),CG18="T",CS18="buy stop"),BV18-(BQ18/10000*'BOR EURUSD TP adjustment'!$B$4)-'BOR EURUSD TP adjustment'!$B$1,IF(AND(N18="bull",OR(AH18="2+C",AH18="2+C+"),CG18="T",CS18="sell stop"),BW18+(BQ18/10000*'BOR EURUSD TP adjustment'!$B$4)+'BOR EURUSD TP adjustment'!$B$1+'BOR EURUSD TP adjustment'!$B$2,""))))</f>
        <v/>
      </c>
      <c r="CU18" s="51" t="str">
        <f>IF(AND(N18="bear",AH18="T",CS18="buy stop"),K18+(Q18*AN18/10000),IF(AND(N18="bull",AH18="T",CS18="sell stop"),L18-(Q18*AN18/10000)+'BOR EURUSD TP adjustment'!$B$1,IF(AND(N18="bear",OR(AH18="2+C",AH18="2+C+"),CG18="T",CS18="buy stop"),BV18+(BQ18*CM18/10000),IF(AND(N18="bull",OR(AH18="2+C",AH18="2+C+"),CG18="T",CS18="sell stop"),BW18-(BQ18*CM18/10000)+'BOR EURUSD TP adjustment'!$B$1,""))))</f>
        <v/>
      </c>
      <c r="CV18" s="51" t="str">
        <f>IF(AND(N18="bear",AH18="T",CS18="buy stop"),K18+'BOR EURUSD TP adjustment'!$B$1+'BOR EURUSD TP adjustment'!$B$2,IF(AND(N18="bull",AH18="T",CS18="sell stop"),L18-'BOR EURUSD TP adjustment'!$B$1,IF(AND(N18="bear",OR(AH18="2+C",AH18="2+C+"),CG18="T",CS18="buy stop"),BV18+'BOR EURUSD TP adjustment'!$B$1+'BOR EURUSD TP adjustment'!$B$2,IF(AND(N18="bull",OR(AH18="2+C",AH18="2+C+"),CG18="T",CS18="sell stop"),BW18-'BOR EURUSD TP adjustment'!$B$1,""))))</f>
        <v/>
      </c>
      <c r="CW18" s="48" t="str">
        <f>IF(CV18="","",ABS('BOR EURUSD TP adjustment'!$B$13/'BOR EURUSD - Calculator'!CZ18/10))</f>
        <v/>
      </c>
      <c r="CX18" s="37" t="str">
        <f t="shared" si="58"/>
        <v/>
      </c>
      <c r="CY18" s="40" t="str">
        <f>IF(AND(N18="bear",AH18="T",CS18="buy stop"),(CU18-CV18)*10000,IF(AND(N18="bull",AH18="T",CS18="sell stop"),(L18-CU18-'BOR EURUSD TP adjustment'!$B$2)*10000,IF(AND(N18="bear",OR(AH18="2+C",AH18="2+C+"),CG18="T",CS18="buy stop"),(CU18-CV18)*10000,IF(AND(N18="bull",OR(AH18="2+C",AH18="2+C+"),CG18="T",CS18="sell stop"),(BW18-CU18-'BOR EURUSD TP adjustment'!$B$2)*10000,""))))</f>
        <v/>
      </c>
      <c r="CZ18" s="40" t="str">
        <f t="shared" si="59"/>
        <v/>
      </c>
      <c r="DA18" s="36" t="str">
        <f t="shared" si="60"/>
        <v/>
      </c>
      <c r="DB18" s="94" t="str">
        <f t="shared" si="61"/>
        <v/>
      </c>
      <c r="DC18" s="3" t="str">
        <f t="shared" si="62"/>
        <v/>
      </c>
      <c r="DD18" s="3" t="str">
        <f t="shared" si="63"/>
        <v/>
      </c>
    </row>
    <row r="19" spans="1:108" s="12" customFormat="1" ht="11.25" customHeight="1">
      <c r="A19" s="11" t="s">
        <v>451</v>
      </c>
      <c r="B19" s="2">
        <v>2010</v>
      </c>
      <c r="C19" s="15" t="s">
        <v>445</v>
      </c>
      <c r="D19" s="70" t="s">
        <v>97</v>
      </c>
      <c r="E19" s="4" t="s">
        <v>312</v>
      </c>
      <c r="F19" s="61">
        <v>1.3523099999999999</v>
      </c>
      <c r="G19" s="62">
        <v>1.3502799999999999</v>
      </c>
      <c r="H19" s="64">
        <f t="shared" si="0"/>
        <v>20.299999999999763</v>
      </c>
      <c r="I19" s="126" t="str">
        <f t="shared" si="1"/>
        <v>20-24.99</v>
      </c>
      <c r="J19" s="14">
        <v>1.35219</v>
      </c>
      <c r="K19" s="14">
        <v>1.3527800000000001</v>
      </c>
      <c r="L19" s="14">
        <v>1.35216</v>
      </c>
      <c r="M19" s="64">
        <v>1.3523700000000001</v>
      </c>
      <c r="N19" s="13" t="str">
        <f t="shared" si="2"/>
        <v>bull</v>
      </c>
      <c r="O19" s="13" t="str">
        <f t="shared" si="3"/>
        <v>bull</v>
      </c>
      <c r="P19" s="13" t="str">
        <f t="shared" si="4"/>
        <v>same</v>
      </c>
      <c r="Q19" s="135">
        <f t="shared" si="5"/>
        <v>6.2000000000006494</v>
      </c>
      <c r="R19" s="9" t="str">
        <f t="shared" si="6"/>
        <v>10-</v>
      </c>
      <c r="S19" s="136">
        <f t="shared" si="7"/>
        <v>7.3891625615701576E-2</v>
      </c>
      <c r="T19" s="4" t="str">
        <f t="shared" si="8"/>
        <v>0-9.99%</v>
      </c>
      <c r="U19" s="19">
        <f t="shared" si="9"/>
        <v>18.800000000001038</v>
      </c>
      <c r="V19" s="37" t="str">
        <f t="shared" si="10"/>
        <v>10-19.99</v>
      </c>
      <c r="W19" s="135">
        <f t="shared" si="11"/>
        <v>1.8000000000006899</v>
      </c>
      <c r="X19" s="136">
        <f t="shared" si="12"/>
        <v>0.33333333333415571</v>
      </c>
      <c r="Y19" s="4" t="str">
        <f t="shared" si="13"/>
        <v>30-39.99%</v>
      </c>
      <c r="Z19" s="137">
        <f t="shared" si="14"/>
        <v>0.29032258064524213</v>
      </c>
      <c r="AA19" s="4" t="str">
        <f t="shared" si="15"/>
        <v>20-29.99%</v>
      </c>
      <c r="AB19" s="19">
        <f t="shared" si="16"/>
        <v>4.7000000000019249</v>
      </c>
      <c r="AC19" s="37" t="str">
        <f t="shared" si="17"/>
        <v>2.5-4.99</v>
      </c>
      <c r="AD19" s="137">
        <f t="shared" si="18"/>
        <v>0.75806451612926329</v>
      </c>
      <c r="AE19" s="4" t="str">
        <f t="shared" si="19"/>
        <v>70-79.99%</v>
      </c>
      <c r="AF19" s="19">
        <f t="shared" si="20"/>
        <v>1.3645161290331969</v>
      </c>
      <c r="AG19" s="37" t="str">
        <f t="shared" si="21"/>
        <v>1-1.99</v>
      </c>
      <c r="AH19" s="138" t="str">
        <f t="shared" si="64"/>
        <v>T</v>
      </c>
      <c r="AI19" s="44" t="s">
        <v>2</v>
      </c>
      <c r="AJ19" s="38">
        <f t="shared" si="22"/>
        <v>2.2000000000006494</v>
      </c>
      <c r="AK19" s="129">
        <v>1.3511599999999999</v>
      </c>
      <c r="AL19" s="37">
        <f t="shared" si="23"/>
        <v>1.6129032258064631</v>
      </c>
      <c r="AM19" s="37">
        <f t="shared" si="24"/>
        <v>10.000000000001119</v>
      </c>
      <c r="AN19" s="37">
        <f>IF(NOT(AH19="T"),"",IF(AND(Q19&gt;=1,Q19&lt;10),'BOR EURUSD TP adjustment'!$B$16,IF(AND(Q19&gt;=10,Q19&lt;12),'BOR EURUSD TP adjustment'!$B$17,IF(AND(Q19&gt;=12,Q19&lt;15),'BOR EURUSD TP adjustment'!$B$18,IF(AND(Q19&gt;=15,Q19&lt;17),'BOR EURUSD TP adjustment'!$B$19,IF(AND(Q19&gt;=17,Q19&lt;19),'BOR EURUSD TP adjustment'!$B$20,IF(AND(Q19&gt;=19,Q19&lt;21),'BOR EURUSD TP adjustment'!$B$21,IF(AND(Q19&gt;=21,Q19&lt;23),'BOR EURUSD TP adjustment'!$B$22,IF(AND(Q19&gt;=23,Q19&lt;25),'BOR EURUSD TP adjustment'!$B$23,IF(AND(Q19&gt;=25,Q19&lt;27),'BOR EURUSD TP adjustment'!$B$24,IF(AND(Q19&gt;=27,Q19&lt;29),'BOR EURUSD TP adjustment'!$B$25,IF(Q19&gt;=29,'BOR EURUSD TP adjustment'!$B$26,""))))))))))))</f>
        <v>1.5</v>
      </c>
      <c r="AO19" s="37">
        <f>IF(OR(AH19="2+C",AI19="no",AI19=""),"",IF(AND(Q19&gt;=1,Q19&lt;10),('BOR EURUSD TP adjustment'!$B$16*Q19)-4,IF(AND(Q19&gt;=10,Q19&lt;12),('BOR EURUSD TP adjustment'!$B$17*Q19)-4,IF(AND(Q19&gt;=12,Q19&lt;15),('BOR EURUSD TP adjustment'!$B$18*Q19)-4,IF(AND(Q19&gt;=15,Q19&lt;17),('BOR EURUSD TP adjustment'!$B$19*Q19)-4,IF(AND(Q19&gt;=17,Q19&lt;19),('BOR EURUSD TP adjustment'!$B$20*Q19)-4,IF(AND(Q19&gt;=19,Q19&lt;21),('BOR EURUSD TP adjustment'!$B$21*Q19)-4,IF(AND(Q19&gt;=21,Q19&lt;23),('BOR EURUSD TP adjustment'!$B$22*Q19)-4,IF(AND(Q19&gt;=23,Q19&lt;25),('BOR EURUSD TP adjustment'!$B$23*Q19)-4,IF(AND(Q19&gt;=25,Q19&lt;27),('BOR EURUSD TP adjustment'!$B$24*Q19)-4,IF(AND(Q19&gt;=27,Q19&lt;29),('BOR EURUSD TP adjustment'!$B$25*Q19)-4,IF(Q19&gt;=29,('BOR EURUSD TP adjustment'!$B$26*Q19)-4,""))))))))))))</f>
        <v>5.3000000000009742</v>
      </c>
      <c r="AP19" s="37">
        <f t="shared" si="25"/>
        <v>-12.700000000000649</v>
      </c>
      <c r="AQ19" s="39">
        <f t="shared" si="26"/>
        <v>2.3962264150940218</v>
      </c>
      <c r="AR19" s="127">
        <f>IF(OR(AH19="2+C",AI19="no",AI19="",AM19=""),"",IF(AI19="lose",AM19-6.5,IF(AND(Q19&gt;=10,Q19&lt;12,AL19&gt;='BOR EURUSD TP adjustment'!$B$17),('BOR EURUSD TP adjustment'!$B$17*Q19)-4,IF(AND(Q19&gt;=10,Q19&lt;12,AL19&lt;'BOR EURUSD TP adjustment'!$B$17),(Q19+6.5)*-1,IF(AND(Q19&gt;=12,Q19&lt;15,AL19&gt;='BOR EURUSD TP adjustment'!$B$18),('BOR EURUSD TP adjustment'!$B$18*Q19)-4,IF(AND(Q19&gt;=12,Q19&lt;15,AL19&lt;'BOR EURUSD TP adjustment'!$B$18),(Q19+6.5)*-1,IF(AND(Q19&gt;=15,Q19&lt;17,AL19&gt;='BOR EURUSD TP adjustment'!$B$19),('BOR EURUSD TP adjustment'!$B$19*Q19)-4,IF(AND(Q19&gt;=15,Q19&lt;17,AL19&lt;'BOR EURUSD TP adjustment'!$B$19),(Q19+6.5)*-1,IF(AND(Q19&gt;=17,Q19&lt;19,AL19&gt;='BOR EURUSD TP adjustment'!$B$20),('BOR EURUSD TP adjustment'!$B$20*Q19)-4,IF(AND(Q19&gt;=17,Q19&lt;19,AL19&lt;'BOR EURUSD TP adjustment'!$B$20),(Q19+6.5)*-1,IF(AND(Q19&gt;=19,Q19&lt;21,AL19&gt;='BOR EURUSD TP adjustment'!$B$21),('BOR EURUSD TP adjustment'!$B$21*Q19)-4,IF(AND(Q19&gt;=19,Q19&lt;21,AL19&lt;'BOR EURUSD TP adjustment'!$B$21),(Q19+6.5)*-1,IF(AND(Q19&gt;=21,Q19&lt;23,AL19&gt;='BOR EURUSD TP adjustment'!$B$22),('BOR EURUSD TP adjustment'!$B$22*Q19)-4,IF(AND(Q19&gt;=21,Q19&lt;23,AL19&lt;'BOR EURUSD TP adjustment'!$B$22),(Q19+6.5)*-1,IF(AND(Q19&gt;=23,Q19&lt;25,AL19&gt;='BOR EURUSD TP adjustment'!$B$23),('BOR EURUSD TP adjustment'!$B$23*Q19)-4,IF(AND(Q19&gt;=23,Q19&lt;25,AL19&lt;'BOR EURUSD TP adjustment'!$B$23),(Q19+6.5)*-1,IF(AND(Q19&gt;=25,Q19&lt;27,AL19&gt;='BOR EURUSD TP adjustment'!$B$24),('BOR EURUSD TP adjustment'!$B$24*Q19)-4,IF(AND(Q19&gt;=25,Q19&lt;27,AL19&lt;'BOR EURUSD TP adjustment'!$B$24),(Q19+6.5)*-1,IF(AND(Q19&gt;=27,Q19&lt;29,AL19&gt;='BOR EURUSD TP adjustment'!$B$25),('BOR EURUSD TP adjustment'!$B$25*Q19)-4,IF(AND(Q19&gt;=27,Q19&lt;29,AL19&lt;'BOR EURUSD TP adjustment'!$B$25),(Q19+6.5)*-1,IF(AND(Q19&gt;=29,AL19&gt;='BOR EURUSD TP adjustment'!$B$26),('BOR EURUSD TP adjustment'!$B$26*Q19)-4,IF(AND(Q19&gt;=29,AL19&lt;'BOR EURUSD TP adjustment'!$B$26),(Q19+6.5)*-1,IF(AND(Q19&gt;=1,Q19&lt;10,AL19&gt;='BOR EURUSD TP adjustment'!$B$16),('BOR EURUSD TP adjustment'!$B$16*Q19)-4,IF(AND(Q19&gt;=1,Q19&lt;10,AL19&lt;'BOR EURUSD TP adjustment'!$B$16),(Q19+6.5)*-1))))))))))))))))))))))))</f>
        <v>5.3000000000009742</v>
      </c>
      <c r="AS19" s="127" t="str">
        <f t="shared" si="65"/>
        <v>win</v>
      </c>
      <c r="AT19" s="46"/>
      <c r="AU19" s="14">
        <v>1.3523000000000001</v>
      </c>
      <c r="AV19" s="14">
        <v>1.3541799999999999</v>
      </c>
      <c r="AW19" s="14">
        <v>1.3522700000000001</v>
      </c>
      <c r="AX19" s="64">
        <v>1.3541700000000001</v>
      </c>
      <c r="AY19" s="89"/>
      <c r="AZ19" s="139" t="str">
        <f t="shared" si="27"/>
        <v>bull</v>
      </c>
      <c r="BA19" s="140">
        <f t="shared" si="28"/>
        <v>0.97905759162313033</v>
      </c>
      <c r="BB19" s="139">
        <f t="shared" si="29"/>
        <v>19.099999999998563</v>
      </c>
      <c r="BC19" s="139">
        <f t="shared" si="30"/>
        <v>18.700000000000383</v>
      </c>
      <c r="BD19" s="141">
        <f t="shared" si="31"/>
        <v>0.97905759162313033</v>
      </c>
      <c r="BE19" s="46"/>
      <c r="BF19" s="14">
        <v>1.3541799999999999</v>
      </c>
      <c r="BG19" s="14">
        <v>1.3545799999999999</v>
      </c>
      <c r="BH19" s="14">
        <v>1.35327</v>
      </c>
      <c r="BI19" s="64">
        <v>1.3537600000000001</v>
      </c>
      <c r="BJ19" s="89"/>
      <c r="BK19" s="139" t="str">
        <f t="shared" si="32"/>
        <v>bear</v>
      </c>
      <c r="BL19" s="140">
        <f t="shared" si="66"/>
        <v>1</v>
      </c>
      <c r="BM19" s="142">
        <f t="shared" si="33"/>
        <v>13.099999999999223</v>
      </c>
      <c r="BN19" s="139">
        <f t="shared" si="34"/>
        <v>4.1999999999986493</v>
      </c>
      <c r="BO19" s="141">
        <f t="shared" si="35"/>
        <v>0.32061068702281664</v>
      </c>
      <c r="BP19" s="87"/>
      <c r="BQ19" s="23">
        <f t="shared" si="36"/>
        <v>23.099999999998122</v>
      </c>
      <c r="BR19" s="4" t="str">
        <f t="shared" si="67"/>
        <v>23-24.99</v>
      </c>
      <c r="BS19" s="135">
        <f t="shared" si="37"/>
        <v>22.899999999999032</v>
      </c>
      <c r="BT19" s="136">
        <f t="shared" si="38"/>
        <v>0.71118012422362131</v>
      </c>
      <c r="BU19" s="4" t="str">
        <f t="shared" si="39"/>
        <v>70-79.99%</v>
      </c>
      <c r="BV19" s="135">
        <f t="shared" si="40"/>
        <v>1.3545799999999999</v>
      </c>
      <c r="BW19" s="64">
        <f t="shared" si="41"/>
        <v>1.3522700000000001</v>
      </c>
      <c r="BX19" s="135">
        <f t="shared" si="42"/>
        <v>22.699999999999942</v>
      </c>
      <c r="BY19" s="37" t="str">
        <f t="shared" si="43"/>
        <v>20+</v>
      </c>
      <c r="BZ19" s="136">
        <f t="shared" si="44"/>
        <v>1.97044334974475E-2</v>
      </c>
      <c r="CA19" s="4" t="str">
        <f t="shared" si="45"/>
        <v>0-9.99%</v>
      </c>
      <c r="CB19" s="136">
        <f t="shared" si="46"/>
        <v>3.7258064516122102</v>
      </c>
      <c r="CC19" s="4" t="str">
        <f t="shared" si="47"/>
        <v>170+%</v>
      </c>
      <c r="CD19" s="135" t="str">
        <f t="shared" si="48"/>
        <v>Mixed</v>
      </c>
      <c r="CE19" s="137">
        <f t="shared" si="49"/>
        <v>0.9875776397516085</v>
      </c>
      <c r="CF19" s="4" t="str">
        <f t="shared" si="50"/>
        <v>90+%</v>
      </c>
      <c r="CG19" s="138" t="str">
        <f t="shared" si="68"/>
        <v/>
      </c>
      <c r="CH19" s="44" t="s">
        <v>2</v>
      </c>
      <c r="CI19" s="41" t="str">
        <f t="shared" si="51"/>
        <v/>
      </c>
      <c r="CJ19" s="40"/>
      <c r="CK19" s="40" t="str">
        <f t="shared" si="52"/>
        <v/>
      </c>
      <c r="CL19" s="40" t="str">
        <f t="shared" si="53"/>
        <v/>
      </c>
      <c r="CM19" s="40" t="str">
        <f>IF(NOT(CG19="T"),"",IF(AND(BQ19&gt;=1,BQ19&lt;10),'BOR EURUSD TP adjustment'!$B$28,IF(AND(BQ19&gt;=10,BQ19&lt;12),'BOR EURUSD TP adjustment'!$B$29,IF(AND(BQ19&gt;=12,BQ19&lt;15),'BOR EURUSD TP adjustment'!$B$30,IF(AND(BQ19&gt;=15,BQ19&lt;17),'BOR EURUSD TP adjustment'!$B$31,IF(AND(BQ19&gt;=17,BQ19&lt;19),'BOR EURUSD TP adjustment'!$B$32,IF(AND(BQ19&gt;=19,BQ19&lt;21),'BOR EURUSD TP adjustment'!$B$33,IF(AND(BQ19&gt;=21,BQ19&lt;23),'BOR EURUSD TP adjustment'!$B$34,IF(AND(BQ19&gt;=23,BQ19&lt;25),'BOR EURUSD TP adjustment'!$B$35,IF(AND(BQ19&gt;=25,BQ19&lt;27),'BOR EURUSD TP adjustment'!$B$36,IF(AND(BQ19&gt;=27,BQ19&lt;29),'BOR EURUSD TP adjustment'!$B$37,IF(BQ19&gt;=29,'BOR EURUSD TP adjustment'!$B$38,""))))))))))))</f>
        <v/>
      </c>
      <c r="CN19" s="40" t="str">
        <f>IF(NOT(CG19="T"),"",IF(AND(BQ19&gt;=1,BQ19&lt;10),('BOR EURUSD TP adjustment'!$B$28*BQ19)-4,IF(AND(BQ19&gt;=10,BQ19&lt;12),('BOR EURUSD TP adjustment'!$B$29*BQ19)-4,IF(AND(BQ19&gt;=12,BQ19&lt;15),('BOR EURUSD TP adjustment'!$B$30*BQ19)-4,IF(AND(BQ19&gt;=15,BQ19&lt;17),('BOR EURUSD TP adjustment'!$B$31*BQ19)-4,IF(AND(BQ19&gt;=17,BQ19&lt;19),('BOR EURUSD TP adjustment'!$B$32*BQ19)-4,IF(AND(BQ19&gt;=19,BQ19&lt;21),('BOR EURUSD TP adjustment'!$B$33*BQ19)-4,IF(AND(BQ19&gt;=21,BQ19&lt;23),('BOR EURUSD TP adjustment'!$B$34*BQ19)-4,IF(AND(BQ19&gt;=23,BQ19&lt;25),('BOR EURUSD TP adjustment'!$B$35*BQ19)-4,IF(AND(BQ19&gt;=25,BQ19&lt;27),('BOR EURUSD TP adjustment'!$B$36*BQ19)-4,IF(AND(BQ19&gt;=27,BQ19&lt;29),('BOR EURUSD TP adjustment'!$B$37*BQ19)-4,IF(BQ19&gt;=29,('BOR EURUSD TP adjustment'!$B$38*BQ19)-4,""))))))))))))</f>
        <v/>
      </c>
      <c r="CO19" s="40" t="str">
        <f t="shared" si="54"/>
        <v/>
      </c>
      <c r="CP19" s="39" t="str">
        <f t="shared" si="55"/>
        <v/>
      </c>
      <c r="CQ19" s="128" t="str">
        <f>IF(OR(CG19="",CG19="NT",CH19="no",CH19=""),"",IF(CH19="lose",CL19-6.5,IF(AND(BQ19&gt;=10,BQ19&lt;12,CK19&gt;='BOR EURUSD TP adjustment'!$B$29),('BOR EURUSD TP adjustment'!$B$29*BQ19)-4,IF(AND(BQ19&gt;=10,BQ19&lt;12,CK19&lt;'BOR EURUSD TP adjustment'!$B$29),(BQ19+6.5)*-1,IF(AND(BQ19&gt;=12,BQ19&lt;15,CK19&gt;='BOR EURUSD TP adjustment'!$B$30),('BOR EURUSD TP adjustment'!$B$30*BQ19)-4,IF(AND(BQ19&gt;=12,BQ19&lt;15,CK19&lt;'BOR EURUSD TP adjustment'!$B$30),(BQ19+6.5)*-1,IF(AND(BQ19&gt;=15,BQ19&lt;17,CK19&gt;='BOR EURUSD TP adjustment'!$B$31),('BOR EURUSD TP adjustment'!$B$31*BQ19)-4,IF(AND(BQ19&gt;=15,BQ19&lt;17,CK19&lt;'BOR EURUSD TP adjustment'!$B$31),(BQ19+6.5)*-1,IF(AND(BQ19&gt;=17,BQ19&lt;19,CK19&gt;='BOR EURUSD TP adjustment'!$B$32),('BOR EURUSD TP adjustment'!$B$32*BQ19)-4,IF(AND(BQ19&gt;=17,BQ19&lt;19,CK19&lt;'BOR EURUSD TP adjustment'!$B$32),(BQ19+6.5)*-1,IF(AND(BQ19&gt;=19,BQ19&lt;21,CK19&gt;='BOR EURUSD TP adjustment'!$B$33),('BOR EURUSD TP adjustment'!$B$33*BQ19)-4,IF(AND(BQ19&gt;=19,BQ19&lt;21,CK19&lt;'BOR EURUSD TP adjustment'!$B$33),(BQ19+6.5)*-1,IF(AND(BQ19&gt;=21,BQ19&lt;23,CK19&gt;='BOR EURUSD TP adjustment'!$B$34),('BOR EURUSD TP adjustment'!$B$34*BQ19)-4,IF(AND(BQ19&gt;=21,BQ19&lt;23,CK19&lt;'BOR EURUSD TP adjustment'!$B$34),(BQ19+6.5)*-1,IF(AND(BQ19&gt;=23,BQ19&lt;25,CK19&gt;='BOR EURUSD TP adjustment'!$B$35),('BOR EURUSD TP adjustment'!$B$35*BQ19)-4,IF(AND(BQ19&gt;=23,BQ19&lt;25,CK19&lt;'BOR EURUSD TP adjustment'!$B$35),(BQ19+6.5)*-1,IF(AND(BQ19&gt;=25,BQ19&lt;27,CK19&gt;='BOR EURUSD TP adjustment'!$B$36),('BOR EURUSD TP adjustment'!$B$36*BQ19)-4,IF(AND(BQ19&gt;=25,BQ19&lt;27,CK19&lt;'BOR EURUSD TP adjustment'!$B$36),(BQ19+6.5)*-1,IF(AND(BQ19&gt;=27,BQ19&lt;29,CK19&gt;='BOR EURUSD TP adjustment'!$B$37),('BOR EURUSD TP adjustment'!$B$37*BQ19)-4,IF(AND(BQ19&gt;=27,BQ19&lt;29,CK19&lt;'BOR EURUSD TP adjustment'!$B$37),(BQ19+6.5)*-1,IF(AND(BQ19&gt;=29,CK19&gt;='BOR EURUSD TP adjustment'!$B$38),('BOR EURUSD TP adjustment'!$B$38*BQ19)-4,IF(AND(BQ19&gt;=29,CK19&lt;'BOR EURUSD TP adjustment'!$B$38),(BQ19+6.5)*-1,IF(AND(BQ19&gt;=1,BQ19&lt;10,CK19&gt;='BOR EURUSD TP adjustment'!$B$28),('BOR EURUSD TP adjustment'!$B$28*BQ19)-4,IF(AND(BQ19&gt;=1,BQ19&lt;10,CK19&lt;'BOR EURUSD TP adjustment'!$B$28),(BQ19+6.5)*-1))))))))))))))))))))))))</f>
        <v/>
      </c>
      <c r="CR19" s="127" t="str">
        <f t="shared" si="56"/>
        <v/>
      </c>
      <c r="CS19" s="49" t="str">
        <f t="shared" si="57"/>
        <v>sell stop</v>
      </c>
      <c r="CT19" s="51">
        <f>IF(AND(N19="bear",AH19="T",CS19="buy stop"),K19-(Q19/10000*'BOR EURUSD TP adjustment'!$B$3)-'BOR EURUSD TP adjustment'!$B$1,IF(AND(N19="bull",AH19="T",CS19="sell stop"),L19+(Q19/10000*'BOR EURUSD TP adjustment'!$B$3)+'BOR EURUSD TP adjustment'!$B$1+'BOR EURUSD TP adjustment'!$B$2,IF(AND(N19="bear",OR(AH19="2+C",AH19="2+C+"),CG19="T",CS19="buy stop"),BV19-(BQ19/10000*'BOR EURUSD TP adjustment'!$B$4)-'BOR EURUSD TP adjustment'!$B$1,IF(AND(N19="bull",OR(AH19="2+C",AH19="2+C+"),CG19="T",CS19="sell stop"),BW19+(BQ19/10000*'BOR EURUSD TP adjustment'!$B$4)+'BOR EURUSD TP adjustment'!$B$1+'BOR EURUSD TP adjustment'!$B$2,""))))</f>
        <v>1.3531800000000003</v>
      </c>
      <c r="CU19" s="51">
        <f>IF(AND(N19="bear",AH19="T",CS19="buy stop"),K19+(Q19*AN19/10000),IF(AND(N19="bull",AH19="T",CS19="sell stop"),L19-(Q19*AN19/10000)+'BOR EURUSD TP adjustment'!$B$1,IF(AND(N19="bear",OR(AH19="2+C",AH19="2+C+"),CG19="T",CS19="buy stop"),BV19+(BQ19*CM19/10000),IF(AND(N19="bull",OR(AH19="2+C",AH19="2+C+"),CG19="T",CS19="sell stop"),BW19-(BQ19*CM19/10000)+'BOR EURUSD TP adjustment'!$B$1,""))))</f>
        <v>1.35148</v>
      </c>
      <c r="CV19" s="51">
        <f>IF(AND(N19="bear",AH19="T",CS19="buy stop"),K19+'BOR EURUSD TP adjustment'!$B$1+'BOR EURUSD TP adjustment'!$B$2,IF(AND(N19="bull",AH19="T",CS19="sell stop"),L19-'BOR EURUSD TP adjustment'!$B$1,IF(AND(N19="bear",OR(AH19="2+C",AH19="2+C+"),CG19="T",CS19="buy stop"),BV19+'BOR EURUSD TP adjustment'!$B$1+'BOR EURUSD TP adjustment'!$B$2,IF(AND(N19="bull",OR(AH19="2+C",AH19="2+C+"),CG19="T",CS19="sell stop"),BW19-'BOR EURUSD TP adjustment'!$B$1,""))))</f>
        <v>1.3519099999999999</v>
      </c>
      <c r="CW19" s="48">
        <f>IF(CV19="","",ABS('BOR EURUSD TP adjustment'!$B$13/'BOR EURUSD - Calculator'!CZ19/10))</f>
        <v>0.13897637795272019</v>
      </c>
      <c r="CX19" s="37">
        <f t="shared" si="58"/>
        <v>1.5</v>
      </c>
      <c r="CY19" s="40">
        <f>IF(AND(N19="bear",AH19="T",CS19="buy stop"),(CU19-CV19)*10000,IF(AND(N19="bull",AH19="T",CS19="sell stop"),(L19-CU19-'BOR EURUSD TP adjustment'!$B$2)*10000,IF(AND(N19="bear",OR(AH19="2+C",AH19="2+C+"),CG19="T",CS19="buy stop"),(CU19-CV19)*10000,IF(AND(N19="bull",OR(AH19="2+C",AH19="2+C+"),CG19="T",CS19="sell stop"),(BW19-CU19-'BOR EURUSD TP adjustment'!$B$2)*10000,""))))</f>
        <v>5.3000000000001393</v>
      </c>
      <c r="CZ19" s="40">
        <f t="shared" si="59"/>
        <v>-12.700000000003264</v>
      </c>
      <c r="DA19" s="36">
        <f t="shared" si="60"/>
        <v>2.3962264150948926</v>
      </c>
      <c r="DB19" s="94" t="str">
        <f t="shared" si="61"/>
        <v>170+%</v>
      </c>
      <c r="DC19" s="3" t="str">
        <f t="shared" si="62"/>
        <v>win</v>
      </c>
      <c r="DD19" s="3" t="str">
        <f t="shared" si="63"/>
        <v>win</v>
      </c>
    </row>
    <row r="20" spans="1:108" s="12" customFormat="1" ht="11.25" customHeight="1">
      <c r="A20" s="11" t="s">
        <v>451</v>
      </c>
      <c r="B20" s="2">
        <v>2010</v>
      </c>
      <c r="C20" s="15" t="s">
        <v>445</v>
      </c>
      <c r="D20" s="70" t="s">
        <v>97</v>
      </c>
      <c r="E20" s="4" t="s">
        <v>312</v>
      </c>
      <c r="F20" s="61">
        <v>1.3523099999999999</v>
      </c>
      <c r="G20" s="62">
        <v>1.3502799999999999</v>
      </c>
      <c r="H20" s="64">
        <f t="shared" si="0"/>
        <v>20.299999999999763</v>
      </c>
      <c r="I20" s="126" t="str">
        <f t="shared" si="1"/>
        <v>20-24.99</v>
      </c>
      <c r="J20" s="14">
        <v>1.3505400000000001</v>
      </c>
      <c r="K20" s="14">
        <v>1.3506800000000001</v>
      </c>
      <c r="L20" s="14">
        <v>1.3497699999999999</v>
      </c>
      <c r="M20" s="64">
        <v>1.35043</v>
      </c>
      <c r="N20" s="13" t="str">
        <f t="shared" si="2"/>
        <v>bear</v>
      </c>
      <c r="O20" s="13" t="str">
        <f t="shared" si="3"/>
        <v>bear</v>
      </c>
      <c r="P20" s="13" t="str">
        <f t="shared" si="4"/>
        <v>same</v>
      </c>
      <c r="Q20" s="135">
        <f t="shared" si="5"/>
        <v>9.1000000000018844</v>
      </c>
      <c r="R20" s="9" t="str">
        <f t="shared" si="6"/>
        <v>10-</v>
      </c>
      <c r="S20" s="136">
        <f t="shared" si="7"/>
        <v>0.19704433497545945</v>
      </c>
      <c r="T20" s="4" t="str">
        <f t="shared" si="8"/>
        <v>15-19.99%</v>
      </c>
      <c r="U20" s="19">
        <f t="shared" si="9"/>
        <v>16.299999999997983</v>
      </c>
      <c r="V20" s="37" t="str">
        <f t="shared" si="10"/>
        <v>10-19.99</v>
      </c>
      <c r="W20" s="135">
        <f t="shared" si="11"/>
        <v>1.100000000000545</v>
      </c>
      <c r="X20" s="136">
        <f t="shared" si="12"/>
        <v>0</v>
      </c>
      <c r="Y20" s="4" t="str">
        <f t="shared" si="13"/>
        <v>0-9.99%</v>
      </c>
      <c r="Z20" s="137">
        <f t="shared" si="14"/>
        <v>0.12087912087915574</v>
      </c>
      <c r="AA20" s="4" t="str">
        <f t="shared" si="15"/>
        <v>10-19.99%</v>
      </c>
      <c r="AB20" s="19">
        <f t="shared" si="16"/>
        <v>5.1000000000001044</v>
      </c>
      <c r="AC20" s="37" t="str">
        <f t="shared" si="17"/>
        <v>5-9.99</v>
      </c>
      <c r="AD20" s="137">
        <f t="shared" si="18"/>
        <v>0.56043956043945586</v>
      </c>
      <c r="AE20" s="4" t="str">
        <f t="shared" si="19"/>
        <v>50-59.99%</v>
      </c>
      <c r="AF20" s="19">
        <f t="shared" si="20"/>
        <v>0.61648351648370692</v>
      </c>
      <c r="AG20" s="37" t="str">
        <f t="shared" si="21"/>
        <v>0-0.99</v>
      </c>
      <c r="AH20" s="138" t="str">
        <f t="shared" si="64"/>
        <v>2+C</v>
      </c>
      <c r="AI20" s="44" t="s">
        <v>2</v>
      </c>
      <c r="AJ20" s="38">
        <f t="shared" si="22"/>
        <v>5.1000000000018844</v>
      </c>
      <c r="AK20" s="92"/>
      <c r="AL20" s="37" t="str">
        <f t="shared" si="23"/>
        <v/>
      </c>
      <c r="AM20" s="37" t="str">
        <f t="shared" si="24"/>
        <v/>
      </c>
      <c r="AN20" s="37" t="str">
        <f>IF(NOT(AH20="T"),"",IF(AND(Q20&gt;=1,Q20&lt;10),'BOR EURUSD TP adjustment'!$B$16,IF(AND(Q20&gt;=10,Q20&lt;12),'BOR EURUSD TP adjustment'!$B$17,IF(AND(Q20&gt;=12,Q20&lt;15),'BOR EURUSD TP adjustment'!$B$18,IF(AND(Q20&gt;=15,Q20&lt;17),'BOR EURUSD TP adjustment'!$B$19,IF(AND(Q20&gt;=17,Q20&lt;19),'BOR EURUSD TP adjustment'!$B$20,IF(AND(Q20&gt;=19,Q20&lt;21),'BOR EURUSD TP adjustment'!$B$21,IF(AND(Q20&gt;=21,Q20&lt;23),'BOR EURUSD TP adjustment'!$B$22,IF(AND(Q20&gt;=23,Q20&lt;25),'BOR EURUSD TP adjustment'!$B$23,IF(AND(Q20&gt;=25,Q20&lt;27),'BOR EURUSD TP adjustment'!$B$24,IF(AND(Q20&gt;=27,Q20&lt;29),'BOR EURUSD TP adjustment'!$B$25,IF(Q20&gt;=29,'BOR EURUSD TP adjustment'!$B$26,""))))))))))))</f>
        <v/>
      </c>
      <c r="AO20" s="37" t="str">
        <f>IF(OR(AH20="2+C",AI20="no",AI20=""),"",IF(AND(Q20&gt;=1,Q20&lt;10),('BOR EURUSD TP adjustment'!$B$16*Q20)-4,IF(AND(Q20&gt;=10,Q20&lt;12),('BOR EURUSD TP adjustment'!$B$17*Q20)-4,IF(AND(Q20&gt;=12,Q20&lt;15),('BOR EURUSD TP adjustment'!$B$18*Q20)-4,IF(AND(Q20&gt;=15,Q20&lt;17),('BOR EURUSD TP adjustment'!$B$19*Q20)-4,IF(AND(Q20&gt;=17,Q20&lt;19),('BOR EURUSD TP adjustment'!$B$20*Q20)-4,IF(AND(Q20&gt;=19,Q20&lt;21),('BOR EURUSD TP adjustment'!$B$21*Q20)-4,IF(AND(Q20&gt;=21,Q20&lt;23),('BOR EURUSD TP adjustment'!$B$22*Q20)-4,IF(AND(Q20&gt;=23,Q20&lt;25),('BOR EURUSD TP adjustment'!$B$23*Q20)-4,IF(AND(Q20&gt;=25,Q20&lt;27),('BOR EURUSD TP adjustment'!$B$24*Q20)-4,IF(AND(Q20&gt;=27,Q20&lt;29),('BOR EURUSD TP adjustment'!$B$25*Q20)-4,IF(Q20&gt;=29,('BOR EURUSD TP adjustment'!$B$26*Q20)-4,""))))))))))))</f>
        <v/>
      </c>
      <c r="AP20" s="37" t="str">
        <f t="shared" si="25"/>
        <v/>
      </c>
      <c r="AQ20" s="39" t="str">
        <f t="shared" si="26"/>
        <v/>
      </c>
      <c r="AR20" s="127" t="str">
        <f>IF(OR(AH20="2+C",AI20="no",AI20="",AM20=""),"",IF(AI20="lose",AM20-6.5,IF(AND(Q20&gt;=10,Q20&lt;12,AL20&gt;='BOR EURUSD TP adjustment'!$B$17),('BOR EURUSD TP adjustment'!$B$17*Q20)-4,IF(AND(Q20&gt;=10,Q20&lt;12,AL20&lt;'BOR EURUSD TP adjustment'!$B$17),(Q20+6.5)*-1,IF(AND(Q20&gt;=12,Q20&lt;15,AL20&gt;='BOR EURUSD TP adjustment'!$B$18),('BOR EURUSD TP adjustment'!$B$18*Q20)-4,IF(AND(Q20&gt;=12,Q20&lt;15,AL20&lt;'BOR EURUSD TP adjustment'!$B$18),(Q20+6.5)*-1,IF(AND(Q20&gt;=15,Q20&lt;17,AL20&gt;='BOR EURUSD TP adjustment'!$B$19),('BOR EURUSD TP adjustment'!$B$19*Q20)-4,IF(AND(Q20&gt;=15,Q20&lt;17,AL20&lt;'BOR EURUSD TP adjustment'!$B$19),(Q20+6.5)*-1,IF(AND(Q20&gt;=17,Q20&lt;19,AL20&gt;='BOR EURUSD TP adjustment'!$B$20),('BOR EURUSD TP adjustment'!$B$20*Q20)-4,IF(AND(Q20&gt;=17,Q20&lt;19,AL20&lt;'BOR EURUSD TP adjustment'!$B$20),(Q20+6.5)*-1,IF(AND(Q20&gt;=19,Q20&lt;21,AL20&gt;='BOR EURUSD TP adjustment'!$B$21),('BOR EURUSD TP adjustment'!$B$21*Q20)-4,IF(AND(Q20&gt;=19,Q20&lt;21,AL20&lt;'BOR EURUSD TP adjustment'!$B$21),(Q20+6.5)*-1,IF(AND(Q20&gt;=21,Q20&lt;23,AL20&gt;='BOR EURUSD TP adjustment'!$B$22),('BOR EURUSD TP adjustment'!$B$22*Q20)-4,IF(AND(Q20&gt;=21,Q20&lt;23,AL20&lt;'BOR EURUSD TP adjustment'!$B$22),(Q20+6.5)*-1,IF(AND(Q20&gt;=23,Q20&lt;25,AL20&gt;='BOR EURUSD TP adjustment'!$B$23),('BOR EURUSD TP adjustment'!$B$23*Q20)-4,IF(AND(Q20&gt;=23,Q20&lt;25,AL20&lt;'BOR EURUSD TP adjustment'!$B$23),(Q20+6.5)*-1,IF(AND(Q20&gt;=25,Q20&lt;27,AL20&gt;='BOR EURUSD TP adjustment'!$B$24),('BOR EURUSD TP adjustment'!$B$24*Q20)-4,IF(AND(Q20&gt;=25,Q20&lt;27,AL20&lt;'BOR EURUSD TP adjustment'!$B$24),(Q20+6.5)*-1,IF(AND(Q20&gt;=27,Q20&lt;29,AL20&gt;='BOR EURUSD TP adjustment'!$B$25),('BOR EURUSD TP adjustment'!$B$25*Q20)-4,IF(AND(Q20&gt;=27,Q20&lt;29,AL20&lt;'BOR EURUSD TP adjustment'!$B$25),(Q20+6.5)*-1,IF(AND(Q20&gt;=29,AL20&gt;='BOR EURUSD TP adjustment'!$B$26),('BOR EURUSD TP adjustment'!$B$26*Q20)-4,IF(AND(Q20&gt;=29,AL20&lt;'BOR EURUSD TP adjustment'!$B$26),(Q20+6.5)*-1,IF(AND(Q20&gt;=1,Q20&lt;10,AL20&gt;='BOR EURUSD TP adjustment'!$B$16),('BOR EURUSD TP adjustment'!$B$16*Q20)-4,IF(AND(Q20&gt;=1,Q20&lt;10,AL20&lt;'BOR EURUSD TP adjustment'!$B$16),(Q20+6.5)*-1))))))))))))))))))))))))</f>
        <v/>
      </c>
      <c r="AS20" s="127" t="str">
        <f t="shared" si="65"/>
        <v/>
      </c>
      <c r="AT20" s="46"/>
      <c r="AU20" s="14">
        <v>1.35042</v>
      </c>
      <c r="AV20" s="14">
        <v>1.3515699999999999</v>
      </c>
      <c r="AW20" s="14">
        <v>1.3503799999999999</v>
      </c>
      <c r="AX20" s="64">
        <v>1.35128</v>
      </c>
      <c r="AY20" s="89"/>
      <c r="AZ20" s="139" t="str">
        <f t="shared" si="27"/>
        <v>bull</v>
      </c>
      <c r="BA20" s="140">
        <f t="shared" si="28"/>
        <v>0</v>
      </c>
      <c r="BB20" s="139">
        <f t="shared" si="29"/>
        <v>11.900000000000244</v>
      </c>
      <c r="BC20" s="139">
        <f t="shared" si="30"/>
        <v>8.6000000000008292</v>
      </c>
      <c r="BD20" s="141">
        <f t="shared" si="31"/>
        <v>0.72268907563030693</v>
      </c>
      <c r="BE20" s="46"/>
      <c r="BF20" s="14">
        <v>1.35127</v>
      </c>
      <c r="BG20" s="14">
        <v>1.35137</v>
      </c>
      <c r="BH20" s="14">
        <v>1.35077</v>
      </c>
      <c r="BI20" s="64">
        <v>1.35107</v>
      </c>
      <c r="BJ20" s="89"/>
      <c r="BK20" s="139" t="str">
        <f t="shared" si="32"/>
        <v>bear</v>
      </c>
      <c r="BL20" s="140">
        <f t="shared" si="66"/>
        <v>0</v>
      </c>
      <c r="BM20" s="142">
        <f t="shared" si="33"/>
        <v>5.9999999999993392</v>
      </c>
      <c r="BN20" s="139">
        <f t="shared" si="34"/>
        <v>1.9999999999997797</v>
      </c>
      <c r="BO20" s="141">
        <f t="shared" si="35"/>
        <v>0.33333333333333331</v>
      </c>
      <c r="BP20" s="87"/>
      <c r="BQ20" s="23">
        <f t="shared" si="36"/>
        <v>11.900000000000244</v>
      </c>
      <c r="BR20" s="4" t="str">
        <f t="shared" si="67"/>
        <v>10-11.99</v>
      </c>
      <c r="BS20" s="135">
        <f t="shared" si="37"/>
        <v>10.600000000000609</v>
      </c>
      <c r="BT20" s="136">
        <f t="shared" si="38"/>
        <v>0.59217877094976845</v>
      </c>
      <c r="BU20" s="4" t="str">
        <f t="shared" si="39"/>
        <v>50-59.99%</v>
      </c>
      <c r="BV20" s="135">
        <f t="shared" si="40"/>
        <v>1.3515699999999999</v>
      </c>
      <c r="BW20" s="64">
        <f t="shared" si="41"/>
        <v>1.3503799999999999</v>
      </c>
      <c r="BX20" s="135">
        <f t="shared" si="42"/>
        <v>0</v>
      </c>
      <c r="BY20" s="37" t="str">
        <f t="shared" si="43"/>
        <v>20+</v>
      </c>
      <c r="BZ20" s="136">
        <f t="shared" si="44"/>
        <v>0.58620689655174296</v>
      </c>
      <c r="CA20" s="4" t="str">
        <f t="shared" si="45"/>
        <v>50-59.99%</v>
      </c>
      <c r="CB20" s="136">
        <f t="shared" si="46"/>
        <v>1.3076923076920637</v>
      </c>
      <c r="CC20" s="4" t="str">
        <f t="shared" si="47"/>
        <v>130-139.99%</v>
      </c>
      <c r="CD20" s="135" t="str">
        <f t="shared" si="48"/>
        <v>Mixed</v>
      </c>
      <c r="CE20" s="137">
        <f t="shared" si="49"/>
        <v>0</v>
      </c>
      <c r="CF20" s="4" t="str">
        <f t="shared" si="50"/>
        <v>0-9.99%</v>
      </c>
      <c r="CG20" s="138" t="str">
        <f t="shared" si="68"/>
        <v>NT</v>
      </c>
      <c r="CH20" s="44" t="s">
        <v>2</v>
      </c>
      <c r="CI20" s="41">
        <f t="shared" si="51"/>
        <v>7.9000000000002437</v>
      </c>
      <c r="CJ20" s="40"/>
      <c r="CK20" s="40" t="str">
        <f t="shared" si="52"/>
        <v/>
      </c>
      <c r="CL20" s="40" t="str">
        <f t="shared" si="53"/>
        <v/>
      </c>
      <c r="CM20" s="40" t="str">
        <f>IF(NOT(CG20="T"),"",IF(AND(BQ20&gt;=1,BQ20&lt;10),'BOR EURUSD TP adjustment'!$B$28,IF(AND(BQ20&gt;=10,BQ20&lt;12),'BOR EURUSD TP adjustment'!$B$29,IF(AND(BQ20&gt;=12,BQ20&lt;15),'BOR EURUSD TP adjustment'!$B$30,IF(AND(BQ20&gt;=15,BQ20&lt;17),'BOR EURUSD TP adjustment'!$B$31,IF(AND(BQ20&gt;=17,BQ20&lt;19),'BOR EURUSD TP adjustment'!$B$32,IF(AND(BQ20&gt;=19,BQ20&lt;21),'BOR EURUSD TP adjustment'!$B$33,IF(AND(BQ20&gt;=21,BQ20&lt;23),'BOR EURUSD TP adjustment'!$B$34,IF(AND(BQ20&gt;=23,BQ20&lt;25),'BOR EURUSD TP adjustment'!$B$35,IF(AND(BQ20&gt;=25,BQ20&lt;27),'BOR EURUSD TP adjustment'!$B$36,IF(AND(BQ20&gt;=27,BQ20&lt;29),'BOR EURUSD TP adjustment'!$B$37,IF(BQ20&gt;=29,'BOR EURUSD TP adjustment'!$B$38,""))))))))))))</f>
        <v/>
      </c>
      <c r="CN20" s="40" t="str">
        <f>IF(NOT(CG20="T"),"",IF(AND(BQ20&gt;=1,BQ20&lt;10),('BOR EURUSD TP adjustment'!$B$28*BQ20)-4,IF(AND(BQ20&gt;=10,BQ20&lt;12),('BOR EURUSD TP adjustment'!$B$29*BQ20)-4,IF(AND(BQ20&gt;=12,BQ20&lt;15),('BOR EURUSD TP adjustment'!$B$30*BQ20)-4,IF(AND(BQ20&gt;=15,BQ20&lt;17),('BOR EURUSD TP adjustment'!$B$31*BQ20)-4,IF(AND(BQ20&gt;=17,BQ20&lt;19),('BOR EURUSD TP adjustment'!$B$32*BQ20)-4,IF(AND(BQ20&gt;=19,BQ20&lt;21),('BOR EURUSD TP adjustment'!$B$33*BQ20)-4,IF(AND(BQ20&gt;=21,BQ20&lt;23),('BOR EURUSD TP adjustment'!$B$34*BQ20)-4,IF(AND(BQ20&gt;=23,BQ20&lt;25),('BOR EURUSD TP adjustment'!$B$35*BQ20)-4,IF(AND(BQ20&gt;=25,BQ20&lt;27),('BOR EURUSD TP adjustment'!$B$36*BQ20)-4,IF(AND(BQ20&gt;=27,BQ20&lt;29),('BOR EURUSD TP adjustment'!$B$37*BQ20)-4,IF(BQ20&gt;=29,('BOR EURUSD TP adjustment'!$B$38*BQ20)-4,""))))))))))))</f>
        <v/>
      </c>
      <c r="CO20" s="40" t="str">
        <f t="shared" si="54"/>
        <v/>
      </c>
      <c r="CP20" s="39" t="str">
        <f t="shared" si="55"/>
        <v/>
      </c>
      <c r="CQ20" s="128" t="str">
        <f>IF(OR(CG20="",CG20="NT",CH20="no",CH20=""),"",IF(CH20="lose",CL20-6.5,IF(AND(BQ20&gt;=10,BQ20&lt;12,CK20&gt;='BOR EURUSD TP adjustment'!$B$29),('BOR EURUSD TP adjustment'!$B$29*BQ20)-4,IF(AND(BQ20&gt;=10,BQ20&lt;12,CK20&lt;'BOR EURUSD TP adjustment'!$B$29),(BQ20+6.5)*-1,IF(AND(BQ20&gt;=12,BQ20&lt;15,CK20&gt;='BOR EURUSD TP adjustment'!$B$30),('BOR EURUSD TP adjustment'!$B$30*BQ20)-4,IF(AND(BQ20&gt;=12,BQ20&lt;15,CK20&lt;'BOR EURUSD TP adjustment'!$B$30),(BQ20+6.5)*-1,IF(AND(BQ20&gt;=15,BQ20&lt;17,CK20&gt;='BOR EURUSD TP adjustment'!$B$31),('BOR EURUSD TP adjustment'!$B$31*BQ20)-4,IF(AND(BQ20&gt;=15,BQ20&lt;17,CK20&lt;'BOR EURUSD TP adjustment'!$B$31),(BQ20+6.5)*-1,IF(AND(BQ20&gt;=17,BQ20&lt;19,CK20&gt;='BOR EURUSD TP adjustment'!$B$32),('BOR EURUSD TP adjustment'!$B$32*BQ20)-4,IF(AND(BQ20&gt;=17,BQ20&lt;19,CK20&lt;'BOR EURUSD TP adjustment'!$B$32),(BQ20+6.5)*-1,IF(AND(BQ20&gt;=19,BQ20&lt;21,CK20&gt;='BOR EURUSD TP adjustment'!$B$33),('BOR EURUSD TP adjustment'!$B$33*BQ20)-4,IF(AND(BQ20&gt;=19,BQ20&lt;21,CK20&lt;'BOR EURUSD TP adjustment'!$B$33),(BQ20+6.5)*-1,IF(AND(BQ20&gt;=21,BQ20&lt;23,CK20&gt;='BOR EURUSD TP adjustment'!$B$34),('BOR EURUSD TP adjustment'!$B$34*BQ20)-4,IF(AND(BQ20&gt;=21,BQ20&lt;23,CK20&lt;'BOR EURUSD TP adjustment'!$B$34),(BQ20+6.5)*-1,IF(AND(BQ20&gt;=23,BQ20&lt;25,CK20&gt;='BOR EURUSD TP adjustment'!$B$35),('BOR EURUSD TP adjustment'!$B$35*BQ20)-4,IF(AND(BQ20&gt;=23,BQ20&lt;25,CK20&lt;'BOR EURUSD TP adjustment'!$B$35),(BQ20+6.5)*-1,IF(AND(BQ20&gt;=25,BQ20&lt;27,CK20&gt;='BOR EURUSD TP adjustment'!$B$36),('BOR EURUSD TP adjustment'!$B$36*BQ20)-4,IF(AND(BQ20&gt;=25,BQ20&lt;27,CK20&lt;'BOR EURUSD TP adjustment'!$B$36),(BQ20+6.5)*-1,IF(AND(BQ20&gt;=27,BQ20&lt;29,CK20&gt;='BOR EURUSD TP adjustment'!$B$37),('BOR EURUSD TP adjustment'!$B$37*BQ20)-4,IF(AND(BQ20&gt;=27,BQ20&lt;29,CK20&lt;'BOR EURUSD TP adjustment'!$B$37),(BQ20+6.5)*-1,IF(AND(BQ20&gt;=29,CK20&gt;='BOR EURUSD TP adjustment'!$B$38),('BOR EURUSD TP adjustment'!$B$38*BQ20)-4,IF(AND(BQ20&gt;=29,CK20&lt;'BOR EURUSD TP adjustment'!$B$38),(BQ20+6.5)*-1,IF(AND(BQ20&gt;=1,BQ20&lt;10,CK20&gt;='BOR EURUSD TP adjustment'!$B$28),('BOR EURUSD TP adjustment'!$B$28*BQ20)-4,IF(AND(BQ20&gt;=1,BQ20&lt;10,CK20&lt;'BOR EURUSD TP adjustment'!$B$28),(BQ20+6.5)*-1))))))))))))))))))))))))</f>
        <v/>
      </c>
      <c r="CR20" s="127" t="str">
        <f t="shared" si="56"/>
        <v/>
      </c>
      <c r="CS20" s="49" t="str">
        <f t="shared" si="57"/>
        <v/>
      </c>
      <c r="CT20" s="51" t="str">
        <f>IF(AND(N20="bear",AH20="T",CS20="buy stop"),K20-(Q20/10000*'BOR EURUSD TP adjustment'!$B$3)-'BOR EURUSD TP adjustment'!$B$1,IF(AND(N20="bull",AH20="T",CS20="sell stop"),L20+(Q20/10000*'BOR EURUSD TP adjustment'!$B$3)+'BOR EURUSD TP adjustment'!$B$1+'BOR EURUSD TP adjustment'!$B$2,IF(AND(N20="bear",OR(AH20="2+C",AH20="2+C+"),CG20="T",CS20="buy stop"),BV20-(BQ20/10000*'BOR EURUSD TP adjustment'!$B$4)-'BOR EURUSD TP adjustment'!$B$1,IF(AND(N20="bull",OR(AH20="2+C",AH20="2+C+"),CG20="T",CS20="sell stop"),BW20+(BQ20/10000*'BOR EURUSD TP adjustment'!$B$4)+'BOR EURUSD TP adjustment'!$B$1+'BOR EURUSD TP adjustment'!$B$2,""))))</f>
        <v/>
      </c>
      <c r="CU20" s="51" t="str">
        <f>IF(AND(N20="bear",AH20="T",CS20="buy stop"),K20+(Q20*AN20/10000),IF(AND(N20="bull",AH20="T",CS20="sell stop"),L20-(Q20*AN20/10000)+'BOR EURUSD TP adjustment'!$B$1,IF(AND(N20="bear",OR(AH20="2+C",AH20="2+C+"),CG20="T",CS20="buy stop"),BV20+(BQ20*CM20/10000),IF(AND(N20="bull",OR(AH20="2+C",AH20="2+C+"),CG20="T",CS20="sell stop"),BW20-(BQ20*CM20/10000)+'BOR EURUSD TP adjustment'!$B$1,""))))</f>
        <v/>
      </c>
      <c r="CV20" s="51" t="str">
        <f>IF(AND(N20="bear",AH20="T",CS20="buy stop"),K20+'BOR EURUSD TP adjustment'!$B$1+'BOR EURUSD TP adjustment'!$B$2,IF(AND(N20="bull",AH20="T",CS20="sell stop"),L20-'BOR EURUSD TP adjustment'!$B$1,IF(AND(N20="bear",OR(AH20="2+C",AH20="2+C+"),CG20="T",CS20="buy stop"),BV20+'BOR EURUSD TP adjustment'!$B$1+'BOR EURUSD TP adjustment'!$B$2,IF(AND(N20="bull",OR(AH20="2+C",AH20="2+C+"),CG20="T",CS20="sell stop"),BW20-'BOR EURUSD TP adjustment'!$B$1,""))))</f>
        <v/>
      </c>
      <c r="CW20" s="48" t="str">
        <f>IF(CV20="","",ABS('BOR EURUSD TP adjustment'!$B$13/'BOR EURUSD - Calculator'!CZ20/10))</f>
        <v/>
      </c>
      <c r="CX20" s="37" t="str">
        <f t="shared" si="58"/>
        <v/>
      </c>
      <c r="CY20" s="40" t="str">
        <f>IF(AND(N20="bear",AH20="T",CS20="buy stop"),(CU20-CV20)*10000,IF(AND(N20="bull",AH20="T",CS20="sell stop"),(L20-CU20-'BOR EURUSD TP adjustment'!$B$2)*10000,IF(AND(N20="bear",OR(AH20="2+C",AH20="2+C+"),CG20="T",CS20="buy stop"),(CU20-CV20)*10000,IF(AND(N20="bull",OR(AH20="2+C",AH20="2+C+"),CG20="T",CS20="sell stop"),(BW20-CU20-'BOR EURUSD TP adjustment'!$B$2)*10000,""))))</f>
        <v/>
      </c>
      <c r="CZ20" s="40" t="str">
        <f t="shared" si="59"/>
        <v/>
      </c>
      <c r="DA20" s="36" t="str">
        <f t="shared" si="60"/>
        <v/>
      </c>
      <c r="DB20" s="94" t="str">
        <f t="shared" si="61"/>
        <v/>
      </c>
      <c r="DC20" s="3" t="str">
        <f t="shared" si="62"/>
        <v/>
      </c>
      <c r="DD20" s="3" t="str">
        <f t="shared" si="63"/>
        <v/>
      </c>
    </row>
    <row r="21" spans="1:108" s="12" customFormat="1" ht="11.25" customHeight="1">
      <c r="A21" s="11" t="s">
        <v>451</v>
      </c>
      <c r="B21" s="2">
        <v>2010</v>
      </c>
      <c r="C21" s="15" t="s">
        <v>445</v>
      </c>
      <c r="D21" s="70" t="s">
        <v>97</v>
      </c>
      <c r="E21" s="4" t="s">
        <v>15</v>
      </c>
      <c r="F21" s="61">
        <v>1.3525700000000001</v>
      </c>
      <c r="G21" s="62">
        <v>1.3502799999999999</v>
      </c>
      <c r="H21" s="64">
        <f t="shared" si="0"/>
        <v>22.900000000001253</v>
      </c>
      <c r="I21" s="126" t="str">
        <f t="shared" si="1"/>
        <v>20-24.99</v>
      </c>
      <c r="J21" s="14">
        <v>1.3523000000000001</v>
      </c>
      <c r="K21" s="14">
        <v>1.3541799999999999</v>
      </c>
      <c r="L21" s="14">
        <v>1.3522700000000001</v>
      </c>
      <c r="M21" s="64">
        <v>1.3541700000000001</v>
      </c>
      <c r="N21" s="13" t="str">
        <f t="shared" si="2"/>
        <v>bull</v>
      </c>
      <c r="O21" s="13" t="str">
        <f t="shared" si="3"/>
        <v>bull</v>
      </c>
      <c r="P21" s="13" t="str">
        <f t="shared" si="4"/>
        <v>same</v>
      </c>
      <c r="Q21" s="135">
        <f t="shared" si="5"/>
        <v>19.099999999998563</v>
      </c>
      <c r="R21" s="9" t="str">
        <f t="shared" si="6"/>
        <v>19-20.99</v>
      </c>
      <c r="S21" s="136">
        <f t="shared" si="7"/>
        <v>0.13100436681220548</v>
      </c>
      <c r="T21" s="4" t="str">
        <f t="shared" si="8"/>
        <v>10-14.99%</v>
      </c>
      <c r="U21" s="19">
        <f t="shared" si="9"/>
        <v>19.900000000001583</v>
      </c>
      <c r="V21" s="37" t="str">
        <f t="shared" si="10"/>
        <v>10-19.99</v>
      </c>
      <c r="W21" s="135">
        <f t="shared" si="11"/>
        <v>18.700000000000383</v>
      </c>
      <c r="X21" s="136">
        <f t="shared" si="12"/>
        <v>0.85561497326203906</v>
      </c>
      <c r="Y21" s="4" t="str">
        <f t="shared" si="13"/>
        <v>80-99.99%</v>
      </c>
      <c r="Z21" s="137">
        <f t="shared" si="14"/>
        <v>0.97905759162313033</v>
      </c>
      <c r="AA21" s="4" t="str">
        <f t="shared" si="15"/>
        <v>90+%</v>
      </c>
      <c r="AB21" s="19">
        <f t="shared" si="16"/>
        <v>16.099999999998893</v>
      </c>
      <c r="AC21" s="37" t="str">
        <f t="shared" si="17"/>
        <v>15-19.99</v>
      </c>
      <c r="AD21" s="137">
        <f t="shared" si="18"/>
        <v>0.84293193717278037</v>
      </c>
      <c r="AE21" s="4" t="str">
        <f t="shared" si="19"/>
        <v>80-99.99%</v>
      </c>
      <c r="AF21" s="19">
        <f t="shared" si="20"/>
        <v>15.762827225131314</v>
      </c>
      <c r="AG21" s="37" t="str">
        <f t="shared" si="21"/>
        <v>10-19.99</v>
      </c>
      <c r="AH21" s="138" t="str">
        <f t="shared" si="64"/>
        <v>2+C</v>
      </c>
      <c r="AI21" s="44" t="s">
        <v>2</v>
      </c>
      <c r="AJ21" s="38">
        <f t="shared" si="22"/>
        <v>15.099999999998563</v>
      </c>
      <c r="AK21" s="92"/>
      <c r="AL21" s="37" t="str">
        <f t="shared" si="23"/>
        <v/>
      </c>
      <c r="AM21" s="37" t="str">
        <f t="shared" si="24"/>
        <v/>
      </c>
      <c r="AN21" s="37" t="str">
        <f>IF(NOT(AH21="T"),"",IF(AND(Q21&gt;=1,Q21&lt;10),'BOR EURUSD TP adjustment'!$B$16,IF(AND(Q21&gt;=10,Q21&lt;12),'BOR EURUSD TP adjustment'!$B$17,IF(AND(Q21&gt;=12,Q21&lt;15),'BOR EURUSD TP adjustment'!$B$18,IF(AND(Q21&gt;=15,Q21&lt;17),'BOR EURUSD TP adjustment'!$B$19,IF(AND(Q21&gt;=17,Q21&lt;19),'BOR EURUSD TP adjustment'!$B$20,IF(AND(Q21&gt;=19,Q21&lt;21),'BOR EURUSD TP adjustment'!$B$21,IF(AND(Q21&gt;=21,Q21&lt;23),'BOR EURUSD TP adjustment'!$B$22,IF(AND(Q21&gt;=23,Q21&lt;25),'BOR EURUSD TP adjustment'!$B$23,IF(AND(Q21&gt;=25,Q21&lt;27),'BOR EURUSD TP adjustment'!$B$24,IF(AND(Q21&gt;=27,Q21&lt;29),'BOR EURUSD TP adjustment'!$B$25,IF(Q21&gt;=29,'BOR EURUSD TP adjustment'!$B$26,""))))))))))))</f>
        <v/>
      </c>
      <c r="AO21" s="37" t="str">
        <f>IF(OR(AH21="2+C",AI21="no",AI21=""),"",IF(AND(Q21&gt;=1,Q21&lt;10),('BOR EURUSD TP adjustment'!$B$16*Q21)-4,IF(AND(Q21&gt;=10,Q21&lt;12),('BOR EURUSD TP adjustment'!$B$17*Q21)-4,IF(AND(Q21&gt;=12,Q21&lt;15),('BOR EURUSD TP adjustment'!$B$18*Q21)-4,IF(AND(Q21&gt;=15,Q21&lt;17),('BOR EURUSD TP adjustment'!$B$19*Q21)-4,IF(AND(Q21&gt;=17,Q21&lt;19),('BOR EURUSD TP adjustment'!$B$20*Q21)-4,IF(AND(Q21&gt;=19,Q21&lt;21),('BOR EURUSD TP adjustment'!$B$21*Q21)-4,IF(AND(Q21&gt;=21,Q21&lt;23),('BOR EURUSD TP adjustment'!$B$22*Q21)-4,IF(AND(Q21&gt;=23,Q21&lt;25),('BOR EURUSD TP adjustment'!$B$23*Q21)-4,IF(AND(Q21&gt;=25,Q21&lt;27),('BOR EURUSD TP adjustment'!$B$24*Q21)-4,IF(AND(Q21&gt;=27,Q21&lt;29),('BOR EURUSD TP adjustment'!$B$25*Q21)-4,IF(Q21&gt;=29,('BOR EURUSD TP adjustment'!$B$26*Q21)-4,""))))))))))))</f>
        <v/>
      </c>
      <c r="AP21" s="37" t="str">
        <f t="shared" si="25"/>
        <v/>
      </c>
      <c r="AQ21" s="39" t="str">
        <f t="shared" si="26"/>
        <v/>
      </c>
      <c r="AR21" s="127" t="str">
        <f>IF(OR(AH21="2+C",AI21="no",AI21="",AM21=""),"",IF(AI21="lose",AM21-6.5,IF(AND(Q21&gt;=10,Q21&lt;12,AL21&gt;='BOR EURUSD TP adjustment'!$B$17),('BOR EURUSD TP adjustment'!$B$17*Q21)-4,IF(AND(Q21&gt;=10,Q21&lt;12,AL21&lt;'BOR EURUSD TP adjustment'!$B$17),(Q21+6.5)*-1,IF(AND(Q21&gt;=12,Q21&lt;15,AL21&gt;='BOR EURUSD TP adjustment'!$B$18),('BOR EURUSD TP adjustment'!$B$18*Q21)-4,IF(AND(Q21&gt;=12,Q21&lt;15,AL21&lt;'BOR EURUSD TP adjustment'!$B$18),(Q21+6.5)*-1,IF(AND(Q21&gt;=15,Q21&lt;17,AL21&gt;='BOR EURUSD TP adjustment'!$B$19),('BOR EURUSD TP adjustment'!$B$19*Q21)-4,IF(AND(Q21&gt;=15,Q21&lt;17,AL21&lt;'BOR EURUSD TP adjustment'!$B$19),(Q21+6.5)*-1,IF(AND(Q21&gt;=17,Q21&lt;19,AL21&gt;='BOR EURUSD TP adjustment'!$B$20),('BOR EURUSD TP adjustment'!$B$20*Q21)-4,IF(AND(Q21&gt;=17,Q21&lt;19,AL21&lt;'BOR EURUSD TP adjustment'!$B$20),(Q21+6.5)*-1,IF(AND(Q21&gt;=19,Q21&lt;21,AL21&gt;='BOR EURUSD TP adjustment'!$B$21),('BOR EURUSD TP adjustment'!$B$21*Q21)-4,IF(AND(Q21&gt;=19,Q21&lt;21,AL21&lt;'BOR EURUSD TP adjustment'!$B$21),(Q21+6.5)*-1,IF(AND(Q21&gt;=21,Q21&lt;23,AL21&gt;='BOR EURUSD TP adjustment'!$B$22),('BOR EURUSD TP adjustment'!$B$22*Q21)-4,IF(AND(Q21&gt;=21,Q21&lt;23,AL21&lt;'BOR EURUSD TP adjustment'!$B$22),(Q21+6.5)*-1,IF(AND(Q21&gt;=23,Q21&lt;25,AL21&gt;='BOR EURUSD TP adjustment'!$B$23),('BOR EURUSD TP adjustment'!$B$23*Q21)-4,IF(AND(Q21&gt;=23,Q21&lt;25,AL21&lt;'BOR EURUSD TP adjustment'!$B$23),(Q21+6.5)*-1,IF(AND(Q21&gt;=25,Q21&lt;27,AL21&gt;='BOR EURUSD TP adjustment'!$B$24),('BOR EURUSD TP adjustment'!$B$24*Q21)-4,IF(AND(Q21&gt;=25,Q21&lt;27,AL21&lt;'BOR EURUSD TP adjustment'!$B$24),(Q21+6.5)*-1,IF(AND(Q21&gt;=27,Q21&lt;29,AL21&gt;='BOR EURUSD TP adjustment'!$B$25),('BOR EURUSD TP adjustment'!$B$25*Q21)-4,IF(AND(Q21&gt;=27,Q21&lt;29,AL21&lt;'BOR EURUSD TP adjustment'!$B$25),(Q21+6.5)*-1,IF(AND(Q21&gt;=29,AL21&gt;='BOR EURUSD TP adjustment'!$B$26),('BOR EURUSD TP adjustment'!$B$26*Q21)-4,IF(AND(Q21&gt;=29,AL21&lt;'BOR EURUSD TP adjustment'!$B$26),(Q21+6.5)*-1,IF(AND(Q21&gt;=1,Q21&lt;10,AL21&gt;='BOR EURUSD TP adjustment'!$B$16),('BOR EURUSD TP adjustment'!$B$16*Q21)-4,IF(AND(Q21&gt;=1,Q21&lt;10,AL21&lt;'BOR EURUSD TP adjustment'!$B$16),(Q21+6.5)*-1))))))))))))))))))))))))</f>
        <v/>
      </c>
      <c r="AS21" s="127" t="str">
        <f t="shared" si="65"/>
        <v/>
      </c>
      <c r="AT21" s="46"/>
      <c r="AU21" s="14">
        <v>1.3541799999999999</v>
      </c>
      <c r="AV21" s="14">
        <v>1.3545799999999999</v>
      </c>
      <c r="AW21" s="14">
        <v>1.35327</v>
      </c>
      <c r="AX21" s="64">
        <v>1.3537600000000001</v>
      </c>
      <c r="AY21" s="89"/>
      <c r="AZ21" s="139" t="str">
        <f t="shared" si="27"/>
        <v>bear</v>
      </c>
      <c r="BA21" s="140">
        <f t="shared" si="28"/>
        <v>1</v>
      </c>
      <c r="BB21" s="139">
        <f t="shared" si="29"/>
        <v>13.099999999999223</v>
      </c>
      <c r="BC21" s="139">
        <f t="shared" si="30"/>
        <v>4.1999999999986493</v>
      </c>
      <c r="BD21" s="141">
        <f t="shared" si="31"/>
        <v>0.32061068702281664</v>
      </c>
      <c r="BE21" s="46"/>
      <c r="BF21" s="14">
        <v>1.3537399999999999</v>
      </c>
      <c r="BG21" s="14">
        <v>1.3537600000000001</v>
      </c>
      <c r="BH21" s="14">
        <v>1.35297</v>
      </c>
      <c r="BI21" s="64">
        <v>1.35297</v>
      </c>
      <c r="BJ21" s="89"/>
      <c r="BK21" s="139" t="str">
        <f t="shared" si="32"/>
        <v>bear</v>
      </c>
      <c r="BL21" s="140">
        <f t="shared" si="66"/>
        <v>1</v>
      </c>
      <c r="BM21" s="142">
        <f t="shared" si="33"/>
        <v>7.9000000000006843</v>
      </c>
      <c r="BN21" s="139">
        <f t="shared" si="34"/>
        <v>7.699999999999374</v>
      </c>
      <c r="BO21" s="141">
        <f t="shared" si="35"/>
        <v>0.9746835443036338</v>
      </c>
      <c r="BP21" s="87"/>
      <c r="BQ21" s="23">
        <f t="shared" si="36"/>
        <v>16.099999999998893</v>
      </c>
      <c r="BR21" s="4" t="str">
        <f t="shared" si="67"/>
        <v>15-16.99</v>
      </c>
      <c r="BS21" s="135">
        <f t="shared" si="37"/>
        <v>11.899999999998023</v>
      </c>
      <c r="BT21" s="136">
        <f t="shared" si="38"/>
        <v>0.56666666666657506</v>
      </c>
      <c r="BU21" s="4" t="str">
        <f t="shared" si="39"/>
        <v>50-59.99%</v>
      </c>
      <c r="BV21" s="135">
        <f t="shared" si="40"/>
        <v>1.3545799999999999</v>
      </c>
      <c r="BW21" s="64">
        <f t="shared" si="41"/>
        <v>1.35297</v>
      </c>
      <c r="BX21" s="135">
        <f t="shared" si="42"/>
        <v>20.099999999998452</v>
      </c>
      <c r="BY21" s="37" t="str">
        <f t="shared" si="43"/>
        <v>20+</v>
      </c>
      <c r="BZ21" s="136">
        <f t="shared" si="44"/>
        <v>-0.17467248908294064</v>
      </c>
      <c r="CA21" s="4" t="b">
        <f t="shared" si="45"/>
        <v>0</v>
      </c>
      <c r="CB21" s="136">
        <f t="shared" si="46"/>
        <v>0.84293193717278037</v>
      </c>
      <c r="CC21" s="4" t="str">
        <f t="shared" si="47"/>
        <v>80-89.99%</v>
      </c>
      <c r="CD21" s="135" t="str">
        <f t="shared" si="48"/>
        <v>Reversal</v>
      </c>
      <c r="CE21" s="137">
        <f t="shared" si="49"/>
        <v>1</v>
      </c>
      <c r="CF21" s="4" t="str">
        <f t="shared" si="50"/>
        <v>90+%</v>
      </c>
      <c r="CG21" s="138" t="str">
        <f t="shared" si="68"/>
        <v>T</v>
      </c>
      <c r="CH21" s="44" t="s">
        <v>2</v>
      </c>
      <c r="CI21" s="41">
        <f t="shared" si="51"/>
        <v>12.099999999998893</v>
      </c>
      <c r="CJ21" s="35">
        <v>1.34626</v>
      </c>
      <c r="CK21" s="40">
        <f t="shared" si="52"/>
        <v>4.1677018633543197</v>
      </c>
      <c r="CL21" s="40">
        <f t="shared" si="53"/>
        <v>67.099999999999937</v>
      </c>
      <c r="CM21" s="40">
        <f>IF(NOT(CG21="T"),"",IF(AND(BQ21&gt;=1,BQ21&lt;10),'BOR EURUSD TP adjustment'!$B$28,IF(AND(BQ21&gt;=10,BQ21&lt;12),'BOR EURUSD TP adjustment'!$B$29,IF(AND(BQ21&gt;=12,BQ21&lt;15),'BOR EURUSD TP adjustment'!$B$30,IF(AND(BQ21&gt;=15,BQ21&lt;17),'BOR EURUSD TP adjustment'!$B$31,IF(AND(BQ21&gt;=17,BQ21&lt;19),'BOR EURUSD TP adjustment'!$B$32,IF(AND(BQ21&gt;=19,BQ21&lt;21),'BOR EURUSD TP adjustment'!$B$33,IF(AND(BQ21&gt;=21,BQ21&lt;23),'BOR EURUSD TP adjustment'!$B$34,IF(AND(BQ21&gt;=23,BQ21&lt;25),'BOR EURUSD TP adjustment'!$B$35,IF(AND(BQ21&gt;=25,BQ21&lt;27),'BOR EURUSD TP adjustment'!$B$36,IF(AND(BQ21&gt;=27,BQ21&lt;29),'BOR EURUSD TP adjustment'!$B$37,IF(BQ21&gt;=29,'BOR EURUSD TP adjustment'!$B$38,""))))))))))))</f>
        <v>1</v>
      </c>
      <c r="CN21" s="40">
        <f>IF(NOT(CG21="T"),"",IF(AND(BQ21&gt;=1,BQ21&lt;10),('BOR EURUSD TP adjustment'!$B$28*BQ21)-4,IF(AND(BQ21&gt;=10,BQ21&lt;12),('BOR EURUSD TP adjustment'!$B$29*BQ21)-4,IF(AND(BQ21&gt;=12,BQ21&lt;15),('BOR EURUSD TP adjustment'!$B$30*BQ21)-4,IF(AND(BQ21&gt;=15,BQ21&lt;17),('BOR EURUSD TP adjustment'!$B$31*BQ21)-4,IF(AND(BQ21&gt;=17,BQ21&lt;19),('BOR EURUSD TP adjustment'!$B$32*BQ21)-4,IF(AND(BQ21&gt;=19,BQ21&lt;21),('BOR EURUSD TP adjustment'!$B$33*BQ21)-4,IF(AND(BQ21&gt;=21,BQ21&lt;23),('BOR EURUSD TP adjustment'!$B$34*BQ21)-4,IF(AND(BQ21&gt;=23,BQ21&lt;25),('BOR EURUSD TP adjustment'!$B$35*BQ21)-4,IF(AND(BQ21&gt;=25,BQ21&lt;27),('BOR EURUSD TP adjustment'!$B$36*BQ21)-4,IF(AND(BQ21&gt;=27,BQ21&lt;29),('BOR EURUSD TP adjustment'!$B$37*BQ21)-4,IF(BQ21&gt;=29,('BOR EURUSD TP adjustment'!$B$38*BQ21)-4,""))))))))))))</f>
        <v>12.099999999998893</v>
      </c>
      <c r="CO21" s="40">
        <f t="shared" si="54"/>
        <v>-22.599999999998893</v>
      </c>
      <c r="CP21" s="39">
        <f t="shared" si="55"/>
        <v>1.8677685950414018</v>
      </c>
      <c r="CQ21" s="128">
        <f>IF(OR(CG21="",CG21="NT",CH21="no",CH21=""),"",IF(CH21="lose",CL21-6.5,IF(AND(BQ21&gt;=10,BQ21&lt;12,CK21&gt;='BOR EURUSD TP adjustment'!$B$29),('BOR EURUSD TP adjustment'!$B$29*BQ21)-4,IF(AND(BQ21&gt;=10,BQ21&lt;12,CK21&lt;'BOR EURUSD TP adjustment'!$B$29),(BQ21+6.5)*-1,IF(AND(BQ21&gt;=12,BQ21&lt;15,CK21&gt;='BOR EURUSD TP adjustment'!$B$30),('BOR EURUSD TP adjustment'!$B$30*BQ21)-4,IF(AND(BQ21&gt;=12,BQ21&lt;15,CK21&lt;'BOR EURUSD TP adjustment'!$B$30),(BQ21+6.5)*-1,IF(AND(BQ21&gt;=15,BQ21&lt;17,CK21&gt;='BOR EURUSD TP adjustment'!$B$31),('BOR EURUSD TP adjustment'!$B$31*BQ21)-4,IF(AND(BQ21&gt;=15,BQ21&lt;17,CK21&lt;'BOR EURUSD TP adjustment'!$B$31),(BQ21+6.5)*-1,IF(AND(BQ21&gt;=17,BQ21&lt;19,CK21&gt;='BOR EURUSD TP adjustment'!$B$32),('BOR EURUSD TP adjustment'!$B$32*BQ21)-4,IF(AND(BQ21&gt;=17,BQ21&lt;19,CK21&lt;'BOR EURUSD TP adjustment'!$B$32),(BQ21+6.5)*-1,IF(AND(BQ21&gt;=19,BQ21&lt;21,CK21&gt;='BOR EURUSD TP adjustment'!$B$33),('BOR EURUSD TP adjustment'!$B$33*BQ21)-4,IF(AND(BQ21&gt;=19,BQ21&lt;21,CK21&lt;'BOR EURUSD TP adjustment'!$B$33),(BQ21+6.5)*-1,IF(AND(BQ21&gt;=21,BQ21&lt;23,CK21&gt;='BOR EURUSD TP adjustment'!$B$34),('BOR EURUSD TP adjustment'!$B$34*BQ21)-4,IF(AND(BQ21&gt;=21,BQ21&lt;23,CK21&lt;'BOR EURUSD TP adjustment'!$B$34),(BQ21+6.5)*-1,IF(AND(BQ21&gt;=23,BQ21&lt;25,CK21&gt;='BOR EURUSD TP adjustment'!$B$35),('BOR EURUSD TP adjustment'!$B$35*BQ21)-4,IF(AND(BQ21&gt;=23,BQ21&lt;25,CK21&lt;'BOR EURUSD TP adjustment'!$B$35),(BQ21+6.5)*-1,IF(AND(BQ21&gt;=25,BQ21&lt;27,CK21&gt;='BOR EURUSD TP adjustment'!$B$36),('BOR EURUSD TP adjustment'!$B$36*BQ21)-4,IF(AND(BQ21&gt;=25,BQ21&lt;27,CK21&lt;'BOR EURUSD TP adjustment'!$B$36),(BQ21+6.5)*-1,IF(AND(BQ21&gt;=27,BQ21&lt;29,CK21&gt;='BOR EURUSD TP adjustment'!$B$37),('BOR EURUSD TP adjustment'!$B$37*BQ21)-4,IF(AND(BQ21&gt;=27,BQ21&lt;29,CK21&lt;'BOR EURUSD TP adjustment'!$B$37),(BQ21+6.5)*-1,IF(AND(BQ21&gt;=29,CK21&gt;='BOR EURUSD TP adjustment'!$B$38),('BOR EURUSD TP adjustment'!$B$38*BQ21)-4,IF(AND(BQ21&gt;=29,CK21&lt;'BOR EURUSD TP adjustment'!$B$38),(BQ21+6.5)*-1,IF(AND(BQ21&gt;=1,BQ21&lt;10,CK21&gt;='BOR EURUSD TP adjustment'!$B$28),('BOR EURUSD TP adjustment'!$B$28*BQ21)-4,IF(AND(BQ21&gt;=1,BQ21&lt;10,CK21&lt;'BOR EURUSD TP adjustment'!$B$28),(BQ21+6.5)*-1))))))))))))))))))))))))</f>
        <v>12.099999999998893</v>
      </c>
      <c r="CR21" s="127" t="str">
        <f t="shared" si="56"/>
        <v>win</v>
      </c>
      <c r="CS21" s="49" t="str">
        <f t="shared" si="57"/>
        <v>sell stop</v>
      </c>
      <c r="CT21" s="51">
        <f>IF(AND(N21="bear",AH21="T",CS21="buy stop"),K21-(Q21/10000*'BOR EURUSD TP adjustment'!$B$3)-'BOR EURUSD TP adjustment'!$B$1,IF(AND(N21="bull",AH21="T",CS21="sell stop"),L21+(Q21/10000*'BOR EURUSD TP adjustment'!$B$3)+'BOR EURUSD TP adjustment'!$B$1+'BOR EURUSD TP adjustment'!$B$2,IF(AND(N21="bear",OR(AH21="2+C",AH21="2+C+"),CG21="T",CS21="buy stop"),BV21-(BQ21/10000*'BOR EURUSD TP adjustment'!$B$4)-'BOR EURUSD TP adjustment'!$B$1,IF(AND(N21="bull",OR(AH21="2+C",AH21="2+C+"),CG21="T",CS21="sell stop"),BW21+(BQ21/10000*'BOR EURUSD TP adjustment'!$B$4)+'BOR EURUSD TP adjustment'!$B$1+'BOR EURUSD TP adjustment'!$B$2,""))))</f>
        <v>1.3549800000000001</v>
      </c>
      <c r="CU21" s="51">
        <f>IF(AND(N21="bear",AH21="T",CS21="buy stop"),K21+(Q21*AN21/10000),IF(AND(N21="bull",AH21="T",CS21="sell stop"),L21-(Q21*AN21/10000)+'BOR EURUSD TP adjustment'!$B$1,IF(AND(N21="bear",OR(AH21="2+C",AH21="2+C+"),CG21="T",CS21="buy stop"),BV21+(BQ21*CM21/10000),IF(AND(N21="bull",OR(AH21="2+C",AH21="2+C+"),CG21="T",CS21="sell stop"),BW21-(BQ21*CM21/10000)+'BOR EURUSD TP adjustment'!$B$1,""))))</f>
        <v>1.3516100000000002</v>
      </c>
      <c r="CV21" s="51">
        <f>IF(AND(N21="bear",AH21="T",CS21="buy stop"),K21+'BOR EURUSD TP adjustment'!$B$1+'BOR EURUSD TP adjustment'!$B$2,IF(AND(N21="bull",AH21="T",CS21="sell stop"),L21-'BOR EURUSD TP adjustment'!$B$1,IF(AND(N21="bear",OR(AH21="2+C",AH21="2+C+"),CG21="T",CS21="buy stop"),BV21+'BOR EURUSD TP adjustment'!$B$1+'BOR EURUSD TP adjustment'!$B$2,IF(AND(N21="bull",OR(AH21="2+C",AH21="2+C+"),CG21="T",CS21="sell stop"),BW21-'BOR EURUSD TP adjustment'!$B$1,""))))</f>
        <v>1.3527199999999999</v>
      </c>
      <c r="CW21" s="48">
        <f>IF(CV21="","",ABS('BOR EURUSD TP adjustment'!$B$13/'BOR EURUSD - Calculator'!CZ21/10))</f>
        <v>7.8097345132738166E-2</v>
      </c>
      <c r="CX21" s="37">
        <f t="shared" si="58"/>
        <v>1</v>
      </c>
      <c r="CY21" s="40">
        <f>IF(AND(N21="bear",AH21="T",CS21="buy stop"),(CU21-CV21)*10000,IF(AND(N21="bull",AH21="T",CS21="sell stop"),(L21-CU21-'BOR EURUSD TP adjustment'!$B$2)*10000,IF(AND(N21="bear",OR(AH21="2+C",AH21="2+C+"),CG21="T",CS21="buy stop"),(CU21-CV21)*10000,IF(AND(N21="bull",OR(AH21="2+C",AH21="2+C+"),CG21="T",CS21="sell stop"),(BW21-CU21-'BOR EURUSD TP adjustment'!$B$2)*10000,""))))</f>
        <v>12.099999999998058</v>
      </c>
      <c r="CZ21" s="40">
        <f t="shared" si="59"/>
        <v>-22.600000000001508</v>
      </c>
      <c r="DA21" s="36">
        <f t="shared" si="60"/>
        <v>1.8677685950417466</v>
      </c>
      <c r="DB21" s="94" t="str">
        <f t="shared" si="61"/>
        <v>170+%</v>
      </c>
      <c r="DC21" s="3" t="str">
        <f t="shared" si="62"/>
        <v>win</v>
      </c>
      <c r="DD21" s="3" t="str">
        <f t="shared" si="63"/>
        <v>win</v>
      </c>
    </row>
    <row r="22" spans="1:108" s="12" customFormat="1" ht="11.25" customHeight="1">
      <c r="A22" s="11" t="s">
        <v>451</v>
      </c>
      <c r="B22" s="2">
        <v>2010</v>
      </c>
      <c r="C22" s="15" t="s">
        <v>445</v>
      </c>
      <c r="D22" s="70" t="s">
        <v>97</v>
      </c>
      <c r="E22" s="4" t="s">
        <v>15</v>
      </c>
      <c r="F22" s="61">
        <v>1.3525700000000001</v>
      </c>
      <c r="G22" s="62">
        <v>1.3502799999999999</v>
      </c>
      <c r="H22" s="64">
        <f t="shared" si="0"/>
        <v>22.900000000001253</v>
      </c>
      <c r="I22" s="126" t="str">
        <f t="shared" si="1"/>
        <v>20-24.99</v>
      </c>
      <c r="J22" s="14">
        <v>1.3505400000000001</v>
      </c>
      <c r="K22" s="14">
        <v>1.3506800000000001</v>
      </c>
      <c r="L22" s="14">
        <v>1.3497699999999999</v>
      </c>
      <c r="M22" s="64">
        <v>1.35043</v>
      </c>
      <c r="N22" s="13" t="str">
        <f t="shared" si="2"/>
        <v>bear</v>
      </c>
      <c r="O22" s="13" t="str">
        <f t="shared" si="3"/>
        <v>bear</v>
      </c>
      <c r="P22" s="13" t="str">
        <f t="shared" si="4"/>
        <v>same</v>
      </c>
      <c r="Q22" s="135">
        <f t="shared" si="5"/>
        <v>9.1000000000018844</v>
      </c>
      <c r="R22" s="9" t="str">
        <f t="shared" si="6"/>
        <v>10-</v>
      </c>
      <c r="S22" s="136">
        <f t="shared" si="7"/>
        <v>0.17467248908303759</v>
      </c>
      <c r="T22" s="4" t="str">
        <f t="shared" si="8"/>
        <v>15-19.99%</v>
      </c>
      <c r="U22" s="19">
        <f t="shared" si="9"/>
        <v>18.899999999999473</v>
      </c>
      <c r="V22" s="37" t="str">
        <f t="shared" si="10"/>
        <v>10-19.99</v>
      </c>
      <c r="W22" s="135">
        <f t="shared" si="11"/>
        <v>1.100000000000545</v>
      </c>
      <c r="X22" s="136">
        <f t="shared" si="12"/>
        <v>0</v>
      </c>
      <c r="Y22" s="4" t="str">
        <f t="shared" si="13"/>
        <v>0-9.99%</v>
      </c>
      <c r="Z22" s="137">
        <f t="shared" si="14"/>
        <v>0.12087912087915574</v>
      </c>
      <c r="AA22" s="4" t="str">
        <f t="shared" si="15"/>
        <v>10-19.99%</v>
      </c>
      <c r="AB22" s="19">
        <f t="shared" si="16"/>
        <v>5.1000000000001044</v>
      </c>
      <c r="AC22" s="37" t="str">
        <f t="shared" si="17"/>
        <v>5-9.99</v>
      </c>
      <c r="AD22" s="137">
        <f t="shared" si="18"/>
        <v>0.56043956043945586</v>
      </c>
      <c r="AE22" s="4" t="str">
        <f t="shared" si="19"/>
        <v>50-59.99%</v>
      </c>
      <c r="AF22" s="19">
        <f t="shared" si="20"/>
        <v>0.61648351648370692</v>
      </c>
      <c r="AG22" s="37" t="str">
        <f t="shared" si="21"/>
        <v>0-0.99</v>
      </c>
      <c r="AH22" s="138" t="str">
        <f t="shared" si="64"/>
        <v>2+C</v>
      </c>
      <c r="AI22" s="44" t="s">
        <v>2</v>
      </c>
      <c r="AJ22" s="38">
        <f t="shared" si="22"/>
        <v>5.1000000000018844</v>
      </c>
      <c r="AK22" s="92"/>
      <c r="AL22" s="37" t="str">
        <f t="shared" si="23"/>
        <v/>
      </c>
      <c r="AM22" s="37" t="str">
        <f t="shared" si="24"/>
        <v/>
      </c>
      <c r="AN22" s="37" t="str">
        <f>IF(NOT(AH22="T"),"",IF(AND(Q22&gt;=1,Q22&lt;10),'BOR EURUSD TP adjustment'!$B$16,IF(AND(Q22&gt;=10,Q22&lt;12),'BOR EURUSD TP adjustment'!$B$17,IF(AND(Q22&gt;=12,Q22&lt;15),'BOR EURUSD TP adjustment'!$B$18,IF(AND(Q22&gt;=15,Q22&lt;17),'BOR EURUSD TP adjustment'!$B$19,IF(AND(Q22&gt;=17,Q22&lt;19),'BOR EURUSD TP adjustment'!$B$20,IF(AND(Q22&gt;=19,Q22&lt;21),'BOR EURUSD TP adjustment'!$B$21,IF(AND(Q22&gt;=21,Q22&lt;23),'BOR EURUSD TP adjustment'!$B$22,IF(AND(Q22&gt;=23,Q22&lt;25),'BOR EURUSD TP adjustment'!$B$23,IF(AND(Q22&gt;=25,Q22&lt;27),'BOR EURUSD TP adjustment'!$B$24,IF(AND(Q22&gt;=27,Q22&lt;29),'BOR EURUSD TP adjustment'!$B$25,IF(Q22&gt;=29,'BOR EURUSD TP adjustment'!$B$26,""))))))))))))</f>
        <v/>
      </c>
      <c r="AO22" s="37" t="str">
        <f>IF(OR(AH22="2+C",AI22="no",AI22=""),"",IF(AND(Q22&gt;=1,Q22&lt;10),('BOR EURUSD TP adjustment'!$B$16*Q22)-4,IF(AND(Q22&gt;=10,Q22&lt;12),('BOR EURUSD TP adjustment'!$B$17*Q22)-4,IF(AND(Q22&gt;=12,Q22&lt;15),('BOR EURUSD TP adjustment'!$B$18*Q22)-4,IF(AND(Q22&gt;=15,Q22&lt;17),('BOR EURUSD TP adjustment'!$B$19*Q22)-4,IF(AND(Q22&gt;=17,Q22&lt;19),('BOR EURUSD TP adjustment'!$B$20*Q22)-4,IF(AND(Q22&gt;=19,Q22&lt;21),('BOR EURUSD TP adjustment'!$B$21*Q22)-4,IF(AND(Q22&gt;=21,Q22&lt;23),('BOR EURUSD TP adjustment'!$B$22*Q22)-4,IF(AND(Q22&gt;=23,Q22&lt;25),('BOR EURUSD TP adjustment'!$B$23*Q22)-4,IF(AND(Q22&gt;=25,Q22&lt;27),('BOR EURUSD TP adjustment'!$B$24*Q22)-4,IF(AND(Q22&gt;=27,Q22&lt;29),('BOR EURUSD TP adjustment'!$B$25*Q22)-4,IF(Q22&gt;=29,('BOR EURUSD TP adjustment'!$B$26*Q22)-4,""))))))))))))</f>
        <v/>
      </c>
      <c r="AP22" s="37" t="str">
        <f t="shared" si="25"/>
        <v/>
      </c>
      <c r="AQ22" s="39" t="str">
        <f t="shared" si="26"/>
        <v/>
      </c>
      <c r="AR22" s="127" t="str">
        <f>IF(OR(AH22="2+C",AI22="no",AI22="",AM22=""),"",IF(AI22="lose",AM22-6.5,IF(AND(Q22&gt;=10,Q22&lt;12,AL22&gt;='BOR EURUSD TP adjustment'!$B$17),('BOR EURUSD TP adjustment'!$B$17*Q22)-4,IF(AND(Q22&gt;=10,Q22&lt;12,AL22&lt;'BOR EURUSD TP adjustment'!$B$17),(Q22+6.5)*-1,IF(AND(Q22&gt;=12,Q22&lt;15,AL22&gt;='BOR EURUSD TP adjustment'!$B$18),('BOR EURUSD TP adjustment'!$B$18*Q22)-4,IF(AND(Q22&gt;=12,Q22&lt;15,AL22&lt;'BOR EURUSD TP adjustment'!$B$18),(Q22+6.5)*-1,IF(AND(Q22&gt;=15,Q22&lt;17,AL22&gt;='BOR EURUSD TP adjustment'!$B$19),('BOR EURUSD TP adjustment'!$B$19*Q22)-4,IF(AND(Q22&gt;=15,Q22&lt;17,AL22&lt;'BOR EURUSD TP adjustment'!$B$19),(Q22+6.5)*-1,IF(AND(Q22&gt;=17,Q22&lt;19,AL22&gt;='BOR EURUSD TP adjustment'!$B$20),('BOR EURUSD TP adjustment'!$B$20*Q22)-4,IF(AND(Q22&gt;=17,Q22&lt;19,AL22&lt;'BOR EURUSD TP adjustment'!$B$20),(Q22+6.5)*-1,IF(AND(Q22&gt;=19,Q22&lt;21,AL22&gt;='BOR EURUSD TP adjustment'!$B$21),('BOR EURUSD TP adjustment'!$B$21*Q22)-4,IF(AND(Q22&gt;=19,Q22&lt;21,AL22&lt;'BOR EURUSD TP adjustment'!$B$21),(Q22+6.5)*-1,IF(AND(Q22&gt;=21,Q22&lt;23,AL22&gt;='BOR EURUSD TP adjustment'!$B$22),('BOR EURUSD TP adjustment'!$B$22*Q22)-4,IF(AND(Q22&gt;=21,Q22&lt;23,AL22&lt;'BOR EURUSD TP adjustment'!$B$22),(Q22+6.5)*-1,IF(AND(Q22&gt;=23,Q22&lt;25,AL22&gt;='BOR EURUSD TP adjustment'!$B$23),('BOR EURUSD TP adjustment'!$B$23*Q22)-4,IF(AND(Q22&gt;=23,Q22&lt;25,AL22&lt;'BOR EURUSD TP adjustment'!$B$23),(Q22+6.5)*-1,IF(AND(Q22&gt;=25,Q22&lt;27,AL22&gt;='BOR EURUSD TP adjustment'!$B$24),('BOR EURUSD TP adjustment'!$B$24*Q22)-4,IF(AND(Q22&gt;=25,Q22&lt;27,AL22&lt;'BOR EURUSD TP adjustment'!$B$24),(Q22+6.5)*-1,IF(AND(Q22&gt;=27,Q22&lt;29,AL22&gt;='BOR EURUSD TP adjustment'!$B$25),('BOR EURUSD TP adjustment'!$B$25*Q22)-4,IF(AND(Q22&gt;=27,Q22&lt;29,AL22&lt;'BOR EURUSD TP adjustment'!$B$25),(Q22+6.5)*-1,IF(AND(Q22&gt;=29,AL22&gt;='BOR EURUSD TP adjustment'!$B$26),('BOR EURUSD TP adjustment'!$B$26*Q22)-4,IF(AND(Q22&gt;=29,AL22&lt;'BOR EURUSD TP adjustment'!$B$26),(Q22+6.5)*-1,IF(AND(Q22&gt;=1,Q22&lt;10,AL22&gt;='BOR EURUSD TP adjustment'!$B$16),('BOR EURUSD TP adjustment'!$B$16*Q22)-4,IF(AND(Q22&gt;=1,Q22&lt;10,AL22&lt;'BOR EURUSD TP adjustment'!$B$16),(Q22+6.5)*-1))))))))))))))))))))))))</f>
        <v/>
      </c>
      <c r="AS22" s="127" t="str">
        <f t="shared" si="65"/>
        <v/>
      </c>
      <c r="AT22" s="46"/>
      <c r="AU22" s="14">
        <v>1.35042</v>
      </c>
      <c r="AV22" s="14">
        <v>1.3515699999999999</v>
      </c>
      <c r="AW22" s="14">
        <v>1.3503799999999999</v>
      </c>
      <c r="AX22" s="64">
        <v>1.35128</v>
      </c>
      <c r="AY22" s="89"/>
      <c r="AZ22" s="139" t="str">
        <f t="shared" si="27"/>
        <v>bull</v>
      </c>
      <c r="BA22" s="140">
        <f t="shared" si="28"/>
        <v>0</v>
      </c>
      <c r="BB22" s="139">
        <f t="shared" si="29"/>
        <v>11.900000000000244</v>
      </c>
      <c r="BC22" s="139">
        <f t="shared" si="30"/>
        <v>8.6000000000008292</v>
      </c>
      <c r="BD22" s="141">
        <f t="shared" si="31"/>
        <v>0.72268907563030693</v>
      </c>
      <c r="BE22" s="46"/>
      <c r="BF22" s="14">
        <v>1.35127</v>
      </c>
      <c r="BG22" s="14">
        <v>1.35137</v>
      </c>
      <c r="BH22" s="14">
        <v>1.35077</v>
      </c>
      <c r="BI22" s="64">
        <v>1.35107</v>
      </c>
      <c r="BJ22" s="89"/>
      <c r="BK22" s="139" t="str">
        <f t="shared" si="32"/>
        <v>bear</v>
      </c>
      <c r="BL22" s="140">
        <f t="shared" si="66"/>
        <v>0</v>
      </c>
      <c r="BM22" s="142">
        <f t="shared" si="33"/>
        <v>5.9999999999993392</v>
      </c>
      <c r="BN22" s="139">
        <f t="shared" si="34"/>
        <v>1.9999999999997797</v>
      </c>
      <c r="BO22" s="141">
        <f t="shared" si="35"/>
        <v>0.33333333333333331</v>
      </c>
      <c r="BP22" s="87"/>
      <c r="BQ22" s="23">
        <f t="shared" si="36"/>
        <v>11.900000000000244</v>
      </c>
      <c r="BR22" s="4" t="str">
        <f t="shared" si="67"/>
        <v>10-11.99</v>
      </c>
      <c r="BS22" s="135">
        <f t="shared" si="37"/>
        <v>10.600000000000609</v>
      </c>
      <c r="BT22" s="136">
        <f t="shared" si="38"/>
        <v>0.59217877094976845</v>
      </c>
      <c r="BU22" s="4" t="str">
        <f t="shared" si="39"/>
        <v>50-59.99%</v>
      </c>
      <c r="BV22" s="135">
        <f t="shared" si="40"/>
        <v>1.3515699999999999</v>
      </c>
      <c r="BW22" s="64">
        <f t="shared" si="41"/>
        <v>1.3503799999999999</v>
      </c>
      <c r="BX22" s="135">
        <f t="shared" si="42"/>
        <v>0</v>
      </c>
      <c r="BY22" s="37" t="str">
        <f t="shared" si="43"/>
        <v>20+</v>
      </c>
      <c r="BZ22" s="136">
        <f t="shared" si="44"/>
        <v>0.51965065502181629</v>
      </c>
      <c r="CA22" s="4" t="str">
        <f t="shared" si="45"/>
        <v>50-59.99%</v>
      </c>
      <c r="CB22" s="136">
        <f t="shared" si="46"/>
        <v>1.3076923076920637</v>
      </c>
      <c r="CC22" s="4" t="str">
        <f t="shared" si="47"/>
        <v>130-139.99%</v>
      </c>
      <c r="CD22" s="135" t="str">
        <f t="shared" si="48"/>
        <v>Mixed</v>
      </c>
      <c r="CE22" s="137">
        <f t="shared" si="49"/>
        <v>0</v>
      </c>
      <c r="CF22" s="4" t="str">
        <f t="shared" si="50"/>
        <v>0-9.99%</v>
      </c>
      <c r="CG22" s="138" t="str">
        <f t="shared" si="68"/>
        <v>NT</v>
      </c>
      <c r="CH22" s="44" t="s">
        <v>2</v>
      </c>
      <c r="CI22" s="41">
        <f t="shared" si="51"/>
        <v>7.9000000000002437</v>
      </c>
      <c r="CJ22" s="40"/>
      <c r="CK22" s="40" t="str">
        <f t="shared" si="52"/>
        <v/>
      </c>
      <c r="CL22" s="40" t="str">
        <f t="shared" si="53"/>
        <v/>
      </c>
      <c r="CM22" s="40" t="str">
        <f>IF(NOT(CG22="T"),"",IF(AND(BQ22&gt;=1,BQ22&lt;10),'BOR EURUSD TP adjustment'!$B$28,IF(AND(BQ22&gt;=10,BQ22&lt;12),'BOR EURUSD TP adjustment'!$B$29,IF(AND(BQ22&gt;=12,BQ22&lt;15),'BOR EURUSD TP adjustment'!$B$30,IF(AND(BQ22&gt;=15,BQ22&lt;17),'BOR EURUSD TP adjustment'!$B$31,IF(AND(BQ22&gt;=17,BQ22&lt;19),'BOR EURUSD TP adjustment'!$B$32,IF(AND(BQ22&gt;=19,BQ22&lt;21),'BOR EURUSD TP adjustment'!$B$33,IF(AND(BQ22&gt;=21,BQ22&lt;23),'BOR EURUSD TP adjustment'!$B$34,IF(AND(BQ22&gt;=23,BQ22&lt;25),'BOR EURUSD TP adjustment'!$B$35,IF(AND(BQ22&gt;=25,BQ22&lt;27),'BOR EURUSD TP adjustment'!$B$36,IF(AND(BQ22&gt;=27,BQ22&lt;29),'BOR EURUSD TP adjustment'!$B$37,IF(BQ22&gt;=29,'BOR EURUSD TP adjustment'!$B$38,""))))))))))))</f>
        <v/>
      </c>
      <c r="CN22" s="40" t="str">
        <f>IF(NOT(CG22="T"),"",IF(AND(BQ22&gt;=1,BQ22&lt;10),('BOR EURUSD TP adjustment'!$B$28*BQ22)-4,IF(AND(BQ22&gt;=10,BQ22&lt;12),('BOR EURUSD TP adjustment'!$B$29*BQ22)-4,IF(AND(BQ22&gt;=12,BQ22&lt;15),('BOR EURUSD TP adjustment'!$B$30*BQ22)-4,IF(AND(BQ22&gt;=15,BQ22&lt;17),('BOR EURUSD TP adjustment'!$B$31*BQ22)-4,IF(AND(BQ22&gt;=17,BQ22&lt;19),('BOR EURUSD TP adjustment'!$B$32*BQ22)-4,IF(AND(BQ22&gt;=19,BQ22&lt;21),('BOR EURUSD TP adjustment'!$B$33*BQ22)-4,IF(AND(BQ22&gt;=21,BQ22&lt;23),('BOR EURUSD TP adjustment'!$B$34*BQ22)-4,IF(AND(BQ22&gt;=23,BQ22&lt;25),('BOR EURUSD TP adjustment'!$B$35*BQ22)-4,IF(AND(BQ22&gt;=25,BQ22&lt;27),('BOR EURUSD TP adjustment'!$B$36*BQ22)-4,IF(AND(BQ22&gt;=27,BQ22&lt;29),('BOR EURUSD TP adjustment'!$B$37*BQ22)-4,IF(BQ22&gt;=29,('BOR EURUSD TP adjustment'!$B$38*BQ22)-4,""))))))))))))</f>
        <v/>
      </c>
      <c r="CO22" s="40" t="str">
        <f t="shared" si="54"/>
        <v/>
      </c>
      <c r="CP22" s="39" t="str">
        <f t="shared" si="55"/>
        <v/>
      </c>
      <c r="CQ22" s="128" t="str">
        <f>IF(OR(CG22="",CG22="NT",CH22="no",CH22=""),"",IF(CH22="lose",CL22-6.5,IF(AND(BQ22&gt;=10,BQ22&lt;12,CK22&gt;='BOR EURUSD TP adjustment'!$B$29),('BOR EURUSD TP adjustment'!$B$29*BQ22)-4,IF(AND(BQ22&gt;=10,BQ22&lt;12,CK22&lt;'BOR EURUSD TP adjustment'!$B$29),(BQ22+6.5)*-1,IF(AND(BQ22&gt;=12,BQ22&lt;15,CK22&gt;='BOR EURUSD TP adjustment'!$B$30),('BOR EURUSD TP adjustment'!$B$30*BQ22)-4,IF(AND(BQ22&gt;=12,BQ22&lt;15,CK22&lt;'BOR EURUSD TP adjustment'!$B$30),(BQ22+6.5)*-1,IF(AND(BQ22&gt;=15,BQ22&lt;17,CK22&gt;='BOR EURUSD TP adjustment'!$B$31),('BOR EURUSD TP adjustment'!$B$31*BQ22)-4,IF(AND(BQ22&gt;=15,BQ22&lt;17,CK22&lt;'BOR EURUSD TP adjustment'!$B$31),(BQ22+6.5)*-1,IF(AND(BQ22&gt;=17,BQ22&lt;19,CK22&gt;='BOR EURUSD TP adjustment'!$B$32),('BOR EURUSD TP adjustment'!$B$32*BQ22)-4,IF(AND(BQ22&gt;=17,BQ22&lt;19,CK22&lt;'BOR EURUSD TP adjustment'!$B$32),(BQ22+6.5)*-1,IF(AND(BQ22&gt;=19,BQ22&lt;21,CK22&gt;='BOR EURUSD TP adjustment'!$B$33),('BOR EURUSD TP adjustment'!$B$33*BQ22)-4,IF(AND(BQ22&gt;=19,BQ22&lt;21,CK22&lt;'BOR EURUSD TP adjustment'!$B$33),(BQ22+6.5)*-1,IF(AND(BQ22&gt;=21,BQ22&lt;23,CK22&gt;='BOR EURUSD TP adjustment'!$B$34),('BOR EURUSD TP adjustment'!$B$34*BQ22)-4,IF(AND(BQ22&gt;=21,BQ22&lt;23,CK22&lt;'BOR EURUSD TP adjustment'!$B$34),(BQ22+6.5)*-1,IF(AND(BQ22&gt;=23,BQ22&lt;25,CK22&gt;='BOR EURUSD TP adjustment'!$B$35),('BOR EURUSD TP adjustment'!$B$35*BQ22)-4,IF(AND(BQ22&gt;=23,BQ22&lt;25,CK22&lt;'BOR EURUSD TP adjustment'!$B$35),(BQ22+6.5)*-1,IF(AND(BQ22&gt;=25,BQ22&lt;27,CK22&gt;='BOR EURUSD TP adjustment'!$B$36),('BOR EURUSD TP adjustment'!$B$36*BQ22)-4,IF(AND(BQ22&gt;=25,BQ22&lt;27,CK22&lt;'BOR EURUSD TP adjustment'!$B$36),(BQ22+6.5)*-1,IF(AND(BQ22&gt;=27,BQ22&lt;29,CK22&gt;='BOR EURUSD TP adjustment'!$B$37),('BOR EURUSD TP adjustment'!$B$37*BQ22)-4,IF(AND(BQ22&gt;=27,BQ22&lt;29,CK22&lt;'BOR EURUSD TP adjustment'!$B$37),(BQ22+6.5)*-1,IF(AND(BQ22&gt;=29,CK22&gt;='BOR EURUSD TP adjustment'!$B$38),('BOR EURUSD TP adjustment'!$B$38*BQ22)-4,IF(AND(BQ22&gt;=29,CK22&lt;'BOR EURUSD TP adjustment'!$B$38),(BQ22+6.5)*-1,IF(AND(BQ22&gt;=1,BQ22&lt;10,CK22&gt;='BOR EURUSD TP adjustment'!$B$28),('BOR EURUSD TP adjustment'!$B$28*BQ22)-4,IF(AND(BQ22&gt;=1,BQ22&lt;10,CK22&lt;'BOR EURUSD TP adjustment'!$B$28),(BQ22+6.5)*-1))))))))))))))))))))))))</f>
        <v/>
      </c>
      <c r="CR22" s="127" t="str">
        <f t="shared" si="56"/>
        <v/>
      </c>
      <c r="CS22" s="49" t="str">
        <f t="shared" si="57"/>
        <v/>
      </c>
      <c r="CT22" s="51" t="str">
        <f>IF(AND(N22="bear",AH22="T",CS22="buy stop"),K22-(Q22/10000*'BOR EURUSD TP adjustment'!$B$3)-'BOR EURUSD TP adjustment'!$B$1,IF(AND(N22="bull",AH22="T",CS22="sell stop"),L22+(Q22/10000*'BOR EURUSD TP adjustment'!$B$3)+'BOR EURUSD TP adjustment'!$B$1+'BOR EURUSD TP adjustment'!$B$2,IF(AND(N22="bear",OR(AH22="2+C",AH22="2+C+"),CG22="T",CS22="buy stop"),BV22-(BQ22/10000*'BOR EURUSD TP adjustment'!$B$4)-'BOR EURUSD TP adjustment'!$B$1,IF(AND(N22="bull",OR(AH22="2+C",AH22="2+C+"),CG22="T",CS22="sell stop"),BW22+(BQ22/10000*'BOR EURUSD TP adjustment'!$B$4)+'BOR EURUSD TP adjustment'!$B$1+'BOR EURUSD TP adjustment'!$B$2,""))))</f>
        <v/>
      </c>
      <c r="CU22" s="51" t="str">
        <f>IF(AND(N22="bear",AH22="T",CS22="buy stop"),K22+(Q22*AN22/10000),IF(AND(N22="bull",AH22="T",CS22="sell stop"),L22-(Q22*AN22/10000)+'BOR EURUSD TP adjustment'!$B$1,IF(AND(N22="bear",OR(AH22="2+C",AH22="2+C+"),CG22="T",CS22="buy stop"),BV22+(BQ22*CM22/10000),IF(AND(N22="bull",OR(AH22="2+C",AH22="2+C+"),CG22="T",CS22="sell stop"),BW22-(BQ22*CM22/10000)+'BOR EURUSD TP adjustment'!$B$1,""))))</f>
        <v/>
      </c>
      <c r="CV22" s="51" t="str">
        <f>IF(AND(N22="bear",AH22="T",CS22="buy stop"),K22+'BOR EURUSD TP adjustment'!$B$1+'BOR EURUSD TP adjustment'!$B$2,IF(AND(N22="bull",AH22="T",CS22="sell stop"),L22-'BOR EURUSD TP adjustment'!$B$1,IF(AND(N22="bear",OR(AH22="2+C",AH22="2+C+"),CG22="T",CS22="buy stop"),BV22+'BOR EURUSD TP adjustment'!$B$1+'BOR EURUSD TP adjustment'!$B$2,IF(AND(N22="bull",OR(AH22="2+C",AH22="2+C+"),CG22="T",CS22="sell stop"),BW22-'BOR EURUSD TP adjustment'!$B$1,""))))</f>
        <v/>
      </c>
      <c r="CW22" s="48" t="str">
        <f>IF(CV22="","",ABS('BOR EURUSD TP adjustment'!$B$13/'BOR EURUSD - Calculator'!CZ22/10))</f>
        <v/>
      </c>
      <c r="CX22" s="37" t="str">
        <f t="shared" si="58"/>
        <v/>
      </c>
      <c r="CY22" s="40" t="str">
        <f>IF(AND(N22="bear",AH22="T",CS22="buy stop"),(CU22-CV22)*10000,IF(AND(N22="bull",AH22="T",CS22="sell stop"),(L22-CU22-'BOR EURUSD TP adjustment'!$B$2)*10000,IF(AND(N22="bear",OR(AH22="2+C",AH22="2+C+"),CG22="T",CS22="buy stop"),(CU22-CV22)*10000,IF(AND(N22="bull",OR(AH22="2+C",AH22="2+C+"),CG22="T",CS22="sell stop"),(BW22-CU22-'BOR EURUSD TP adjustment'!$B$2)*10000,""))))</f>
        <v/>
      </c>
      <c r="CZ22" s="40" t="str">
        <f t="shared" si="59"/>
        <v/>
      </c>
      <c r="DA22" s="36" t="str">
        <f t="shared" si="60"/>
        <v/>
      </c>
      <c r="DB22" s="94" t="str">
        <f t="shared" si="61"/>
        <v/>
      </c>
      <c r="DC22" s="3" t="str">
        <f t="shared" si="62"/>
        <v/>
      </c>
      <c r="DD22" s="3" t="str">
        <f t="shared" si="63"/>
        <v/>
      </c>
    </row>
    <row r="23" spans="1:108" s="12" customFormat="1" ht="11.25" customHeight="1">
      <c r="A23" s="11" t="s">
        <v>452</v>
      </c>
      <c r="B23" s="2">
        <v>2010</v>
      </c>
      <c r="C23" s="15" t="s">
        <v>445</v>
      </c>
      <c r="D23" s="70" t="s">
        <v>96</v>
      </c>
      <c r="E23" s="4" t="s">
        <v>12</v>
      </c>
      <c r="F23" s="61">
        <v>1.3555999999999999</v>
      </c>
      <c r="G23" s="62">
        <v>1.35067</v>
      </c>
      <c r="H23" s="64">
        <f t="shared" si="0"/>
        <v>49.299999999998789</v>
      </c>
      <c r="I23" s="126" t="str">
        <f t="shared" si="1"/>
        <v>45-49.99</v>
      </c>
      <c r="J23" s="14">
        <v>1.3506899999999999</v>
      </c>
      <c r="K23" s="14">
        <v>1.3516900000000001</v>
      </c>
      <c r="L23" s="14">
        <v>1.3502400000000001</v>
      </c>
      <c r="M23" s="64">
        <v>1.35127</v>
      </c>
      <c r="N23" s="13" t="str">
        <f t="shared" si="2"/>
        <v>bear</v>
      </c>
      <c r="O23" s="13" t="str">
        <f t="shared" si="3"/>
        <v>bull</v>
      </c>
      <c r="P23" s="13" t="str">
        <f t="shared" si="4"/>
        <v>opp</v>
      </c>
      <c r="Q23" s="135">
        <f t="shared" si="5"/>
        <v>14.499999999999513</v>
      </c>
      <c r="R23" s="9" t="str">
        <f t="shared" si="6"/>
        <v>12-14.99</v>
      </c>
      <c r="S23" s="136">
        <f t="shared" si="7"/>
        <v>0.20689655172414725</v>
      </c>
      <c r="T23" s="4" t="str">
        <f t="shared" si="8"/>
        <v>20-29.99%</v>
      </c>
      <c r="U23" s="19">
        <f t="shared" si="9"/>
        <v>39.09999999999858</v>
      </c>
      <c r="V23" s="37" t="str">
        <f t="shared" si="10"/>
        <v>30-39.99</v>
      </c>
      <c r="W23" s="135">
        <f t="shared" si="11"/>
        <v>5.8000000000002494</v>
      </c>
      <c r="X23" s="136">
        <f t="shared" si="12"/>
        <v>0</v>
      </c>
      <c r="Y23" s="4" t="str">
        <f t="shared" si="13"/>
        <v>0-9.99%</v>
      </c>
      <c r="Z23" s="137">
        <f t="shared" si="14"/>
        <v>0.40000000000003061</v>
      </c>
      <c r="AA23" s="4" t="str">
        <f t="shared" si="15"/>
        <v>40-49.99%</v>
      </c>
      <c r="AB23" s="19">
        <f t="shared" si="16"/>
        <v>4.2999999999993044</v>
      </c>
      <c r="AC23" s="37" t="str">
        <f t="shared" si="17"/>
        <v>2.5-4.99</v>
      </c>
      <c r="AD23" s="137">
        <f t="shared" si="18"/>
        <v>0.29655172413789299</v>
      </c>
      <c r="AE23" s="4" t="str">
        <f t="shared" si="19"/>
        <v>20-29.99%</v>
      </c>
      <c r="AF23" s="19">
        <f t="shared" si="20"/>
        <v>1.7199999999998534</v>
      </c>
      <c r="AG23" s="37" t="str">
        <f t="shared" si="21"/>
        <v>1-1.99</v>
      </c>
      <c r="AH23" s="138" t="str">
        <f t="shared" si="64"/>
        <v>2+C</v>
      </c>
      <c r="AI23" s="44" t="s">
        <v>2</v>
      </c>
      <c r="AJ23" s="38">
        <f t="shared" si="22"/>
        <v>10.499999999999513</v>
      </c>
      <c r="AK23" s="92"/>
      <c r="AL23" s="37" t="str">
        <f t="shared" si="23"/>
        <v/>
      </c>
      <c r="AM23" s="37" t="str">
        <f t="shared" si="24"/>
        <v/>
      </c>
      <c r="AN23" s="37" t="str">
        <f>IF(NOT(AH23="T"),"",IF(AND(Q23&gt;=1,Q23&lt;10),'BOR EURUSD TP adjustment'!$B$16,IF(AND(Q23&gt;=10,Q23&lt;12),'BOR EURUSD TP adjustment'!$B$17,IF(AND(Q23&gt;=12,Q23&lt;15),'BOR EURUSD TP adjustment'!$B$18,IF(AND(Q23&gt;=15,Q23&lt;17),'BOR EURUSD TP adjustment'!$B$19,IF(AND(Q23&gt;=17,Q23&lt;19),'BOR EURUSD TP adjustment'!$B$20,IF(AND(Q23&gt;=19,Q23&lt;21),'BOR EURUSD TP adjustment'!$B$21,IF(AND(Q23&gt;=21,Q23&lt;23),'BOR EURUSD TP adjustment'!$B$22,IF(AND(Q23&gt;=23,Q23&lt;25),'BOR EURUSD TP adjustment'!$B$23,IF(AND(Q23&gt;=25,Q23&lt;27),'BOR EURUSD TP adjustment'!$B$24,IF(AND(Q23&gt;=27,Q23&lt;29),'BOR EURUSD TP adjustment'!$B$25,IF(Q23&gt;=29,'BOR EURUSD TP adjustment'!$B$26,""))))))))))))</f>
        <v/>
      </c>
      <c r="AO23" s="37" t="str">
        <f>IF(OR(AH23="2+C",AI23="no",AI23=""),"",IF(AND(Q23&gt;=1,Q23&lt;10),('BOR EURUSD TP adjustment'!$B$16*Q23)-4,IF(AND(Q23&gt;=10,Q23&lt;12),('BOR EURUSD TP adjustment'!$B$17*Q23)-4,IF(AND(Q23&gt;=12,Q23&lt;15),('BOR EURUSD TP adjustment'!$B$18*Q23)-4,IF(AND(Q23&gt;=15,Q23&lt;17),('BOR EURUSD TP adjustment'!$B$19*Q23)-4,IF(AND(Q23&gt;=17,Q23&lt;19),('BOR EURUSD TP adjustment'!$B$20*Q23)-4,IF(AND(Q23&gt;=19,Q23&lt;21),('BOR EURUSD TP adjustment'!$B$21*Q23)-4,IF(AND(Q23&gt;=21,Q23&lt;23),('BOR EURUSD TP adjustment'!$B$22*Q23)-4,IF(AND(Q23&gt;=23,Q23&lt;25),('BOR EURUSD TP adjustment'!$B$23*Q23)-4,IF(AND(Q23&gt;=25,Q23&lt;27),('BOR EURUSD TP adjustment'!$B$24*Q23)-4,IF(AND(Q23&gt;=27,Q23&lt;29),('BOR EURUSD TP adjustment'!$B$25*Q23)-4,IF(Q23&gt;=29,('BOR EURUSD TP adjustment'!$B$26*Q23)-4,""))))))))))))</f>
        <v/>
      </c>
      <c r="AP23" s="37" t="str">
        <f t="shared" si="25"/>
        <v/>
      </c>
      <c r="AQ23" s="39" t="str">
        <f t="shared" si="26"/>
        <v/>
      </c>
      <c r="AR23" s="127" t="str">
        <f>IF(OR(AH23="2+C",AI23="no",AI23="",AM23=""),"",IF(AI23="lose",AM23-6.5,IF(AND(Q23&gt;=10,Q23&lt;12,AL23&gt;='BOR EURUSD TP adjustment'!$B$17),('BOR EURUSD TP adjustment'!$B$17*Q23)-4,IF(AND(Q23&gt;=10,Q23&lt;12,AL23&lt;'BOR EURUSD TP adjustment'!$B$17),(Q23+6.5)*-1,IF(AND(Q23&gt;=12,Q23&lt;15,AL23&gt;='BOR EURUSD TP adjustment'!$B$18),('BOR EURUSD TP adjustment'!$B$18*Q23)-4,IF(AND(Q23&gt;=12,Q23&lt;15,AL23&lt;'BOR EURUSD TP adjustment'!$B$18),(Q23+6.5)*-1,IF(AND(Q23&gt;=15,Q23&lt;17,AL23&gt;='BOR EURUSD TP adjustment'!$B$19),('BOR EURUSD TP adjustment'!$B$19*Q23)-4,IF(AND(Q23&gt;=15,Q23&lt;17,AL23&lt;'BOR EURUSD TP adjustment'!$B$19),(Q23+6.5)*-1,IF(AND(Q23&gt;=17,Q23&lt;19,AL23&gt;='BOR EURUSD TP adjustment'!$B$20),('BOR EURUSD TP adjustment'!$B$20*Q23)-4,IF(AND(Q23&gt;=17,Q23&lt;19,AL23&lt;'BOR EURUSD TP adjustment'!$B$20),(Q23+6.5)*-1,IF(AND(Q23&gt;=19,Q23&lt;21,AL23&gt;='BOR EURUSD TP adjustment'!$B$21),('BOR EURUSD TP adjustment'!$B$21*Q23)-4,IF(AND(Q23&gt;=19,Q23&lt;21,AL23&lt;'BOR EURUSD TP adjustment'!$B$21),(Q23+6.5)*-1,IF(AND(Q23&gt;=21,Q23&lt;23,AL23&gt;='BOR EURUSD TP adjustment'!$B$22),('BOR EURUSD TP adjustment'!$B$22*Q23)-4,IF(AND(Q23&gt;=21,Q23&lt;23,AL23&lt;'BOR EURUSD TP adjustment'!$B$22),(Q23+6.5)*-1,IF(AND(Q23&gt;=23,Q23&lt;25,AL23&gt;='BOR EURUSD TP adjustment'!$B$23),('BOR EURUSD TP adjustment'!$B$23*Q23)-4,IF(AND(Q23&gt;=23,Q23&lt;25,AL23&lt;'BOR EURUSD TP adjustment'!$B$23),(Q23+6.5)*-1,IF(AND(Q23&gt;=25,Q23&lt;27,AL23&gt;='BOR EURUSD TP adjustment'!$B$24),('BOR EURUSD TP adjustment'!$B$24*Q23)-4,IF(AND(Q23&gt;=25,Q23&lt;27,AL23&lt;'BOR EURUSD TP adjustment'!$B$24),(Q23+6.5)*-1,IF(AND(Q23&gt;=27,Q23&lt;29,AL23&gt;='BOR EURUSD TP adjustment'!$B$25),('BOR EURUSD TP adjustment'!$B$25*Q23)-4,IF(AND(Q23&gt;=27,Q23&lt;29,AL23&lt;'BOR EURUSD TP adjustment'!$B$25),(Q23+6.5)*-1,IF(AND(Q23&gt;=29,AL23&gt;='BOR EURUSD TP adjustment'!$B$26),('BOR EURUSD TP adjustment'!$B$26*Q23)-4,IF(AND(Q23&gt;=29,AL23&lt;'BOR EURUSD TP adjustment'!$B$26),(Q23+6.5)*-1,IF(AND(Q23&gt;=1,Q23&lt;10,AL23&gt;='BOR EURUSD TP adjustment'!$B$16),('BOR EURUSD TP adjustment'!$B$16*Q23)-4,IF(AND(Q23&gt;=1,Q23&lt;10,AL23&lt;'BOR EURUSD TP adjustment'!$B$16),(Q23+6.5)*-1))))))))))))))))))))))))</f>
        <v/>
      </c>
      <c r="AS23" s="127" t="str">
        <f t="shared" si="65"/>
        <v/>
      </c>
      <c r="AT23" s="46"/>
      <c r="AU23" s="14">
        <v>1.35118</v>
      </c>
      <c r="AV23" s="14">
        <v>1.35236</v>
      </c>
      <c r="AW23" s="14">
        <v>1.35087</v>
      </c>
      <c r="AX23" s="64">
        <v>1.3517399999999999</v>
      </c>
      <c r="AY23" s="89"/>
      <c r="AZ23" s="139" t="str">
        <f t="shared" si="27"/>
        <v>bull</v>
      </c>
      <c r="BA23" s="140">
        <f t="shared" si="28"/>
        <v>0</v>
      </c>
      <c r="BB23" s="139">
        <f t="shared" si="29"/>
        <v>14.899999999999913</v>
      </c>
      <c r="BC23" s="139">
        <f t="shared" si="30"/>
        <v>5.5999999999989392</v>
      </c>
      <c r="BD23" s="141">
        <f t="shared" si="31"/>
        <v>0.37583892617442766</v>
      </c>
      <c r="BE23" s="46"/>
      <c r="BF23" s="14">
        <v>1.3517699999999999</v>
      </c>
      <c r="BG23" s="14">
        <v>1.35294</v>
      </c>
      <c r="BH23" s="14">
        <v>1.3515699999999999</v>
      </c>
      <c r="BI23" s="64">
        <v>1.35287</v>
      </c>
      <c r="BJ23" s="89"/>
      <c r="BK23" s="139" t="str">
        <f t="shared" si="32"/>
        <v>bull</v>
      </c>
      <c r="BL23" s="140">
        <f t="shared" si="66"/>
        <v>0</v>
      </c>
      <c r="BM23" s="142">
        <f t="shared" si="33"/>
        <v>13.700000000000934</v>
      </c>
      <c r="BN23" s="139">
        <f t="shared" si="34"/>
        <v>11.000000000001009</v>
      </c>
      <c r="BO23" s="141">
        <f t="shared" si="35"/>
        <v>0.80291970802921597</v>
      </c>
      <c r="BP23" s="87"/>
      <c r="BQ23" s="23">
        <f t="shared" si="36"/>
        <v>20.700000000000163</v>
      </c>
      <c r="BR23" s="4" t="str">
        <f t="shared" si="67"/>
        <v>19-20.99</v>
      </c>
      <c r="BS23" s="135">
        <f t="shared" si="37"/>
        <v>16.599999999999948</v>
      </c>
      <c r="BT23" s="136">
        <f t="shared" si="38"/>
        <v>0.58041958041956143</v>
      </c>
      <c r="BU23" s="4" t="str">
        <f t="shared" si="39"/>
        <v>50-59.99%</v>
      </c>
      <c r="BV23" s="135">
        <f t="shared" si="40"/>
        <v>1.35294</v>
      </c>
      <c r="BW23" s="64">
        <f t="shared" si="41"/>
        <v>1.35087</v>
      </c>
      <c r="BX23" s="135">
        <f t="shared" si="42"/>
        <v>0</v>
      </c>
      <c r="BY23" s="37" t="str">
        <f t="shared" si="43"/>
        <v>20+</v>
      </c>
      <c r="BZ23" s="136">
        <f t="shared" si="44"/>
        <v>0.41987829614605826</v>
      </c>
      <c r="CA23" s="4" t="str">
        <f t="shared" si="45"/>
        <v>40-49.99%</v>
      </c>
      <c r="CB23" s="136">
        <f t="shared" si="46"/>
        <v>1.427586206896611</v>
      </c>
      <c r="CC23" s="4" t="str">
        <f t="shared" si="47"/>
        <v>140-149.99%</v>
      </c>
      <c r="CD23" s="135" t="str">
        <f t="shared" si="48"/>
        <v>Continuation</v>
      </c>
      <c r="CE23" s="137">
        <f t="shared" si="49"/>
        <v>0</v>
      </c>
      <c r="CF23" s="4" t="str">
        <f t="shared" si="50"/>
        <v>0-9.99%</v>
      </c>
      <c r="CG23" s="138" t="str">
        <f t="shared" si="68"/>
        <v>NT</v>
      </c>
      <c r="CH23" s="44" t="s">
        <v>1</v>
      </c>
      <c r="CI23" s="41">
        <f t="shared" si="51"/>
        <v>-27.200000000000163</v>
      </c>
      <c r="CJ23" s="40"/>
      <c r="CK23" s="40" t="str">
        <f t="shared" si="52"/>
        <v/>
      </c>
      <c r="CL23" s="40" t="str">
        <f t="shared" si="53"/>
        <v/>
      </c>
      <c r="CM23" s="40" t="str">
        <f>IF(NOT(CG23="T"),"",IF(AND(BQ23&gt;=1,BQ23&lt;10),'BOR EURUSD TP adjustment'!$B$28,IF(AND(BQ23&gt;=10,BQ23&lt;12),'BOR EURUSD TP adjustment'!$B$29,IF(AND(BQ23&gt;=12,BQ23&lt;15),'BOR EURUSD TP adjustment'!$B$30,IF(AND(BQ23&gt;=15,BQ23&lt;17),'BOR EURUSD TP adjustment'!$B$31,IF(AND(BQ23&gt;=17,BQ23&lt;19),'BOR EURUSD TP adjustment'!$B$32,IF(AND(BQ23&gt;=19,BQ23&lt;21),'BOR EURUSD TP adjustment'!$B$33,IF(AND(BQ23&gt;=21,BQ23&lt;23),'BOR EURUSD TP adjustment'!$B$34,IF(AND(BQ23&gt;=23,BQ23&lt;25),'BOR EURUSD TP adjustment'!$B$35,IF(AND(BQ23&gt;=25,BQ23&lt;27),'BOR EURUSD TP adjustment'!$B$36,IF(AND(BQ23&gt;=27,BQ23&lt;29),'BOR EURUSD TP adjustment'!$B$37,IF(BQ23&gt;=29,'BOR EURUSD TP adjustment'!$B$38,""))))))))))))</f>
        <v/>
      </c>
      <c r="CN23" s="40" t="str">
        <f>IF(NOT(CG23="T"),"",IF(AND(BQ23&gt;=1,BQ23&lt;10),('BOR EURUSD TP adjustment'!$B$28*BQ23)-4,IF(AND(BQ23&gt;=10,BQ23&lt;12),('BOR EURUSD TP adjustment'!$B$29*BQ23)-4,IF(AND(BQ23&gt;=12,BQ23&lt;15),('BOR EURUSD TP adjustment'!$B$30*BQ23)-4,IF(AND(BQ23&gt;=15,BQ23&lt;17),('BOR EURUSD TP adjustment'!$B$31*BQ23)-4,IF(AND(BQ23&gt;=17,BQ23&lt;19),('BOR EURUSD TP adjustment'!$B$32*BQ23)-4,IF(AND(BQ23&gt;=19,BQ23&lt;21),('BOR EURUSD TP adjustment'!$B$33*BQ23)-4,IF(AND(BQ23&gt;=21,BQ23&lt;23),('BOR EURUSD TP adjustment'!$B$34*BQ23)-4,IF(AND(BQ23&gt;=23,BQ23&lt;25),('BOR EURUSD TP adjustment'!$B$35*BQ23)-4,IF(AND(BQ23&gt;=25,BQ23&lt;27),('BOR EURUSD TP adjustment'!$B$36*BQ23)-4,IF(AND(BQ23&gt;=27,BQ23&lt;29),('BOR EURUSD TP adjustment'!$B$37*BQ23)-4,IF(BQ23&gt;=29,('BOR EURUSD TP adjustment'!$B$38*BQ23)-4,""))))))))))))</f>
        <v/>
      </c>
      <c r="CO23" s="40" t="str">
        <f t="shared" si="54"/>
        <v/>
      </c>
      <c r="CP23" s="39" t="str">
        <f t="shared" si="55"/>
        <v/>
      </c>
      <c r="CQ23" s="128" t="str">
        <f>IF(OR(CG23="",CG23="NT",CH23="no",CH23=""),"",IF(CH23="lose",CL23-6.5,IF(AND(BQ23&gt;=10,BQ23&lt;12,CK23&gt;='BOR EURUSD TP adjustment'!$B$29),('BOR EURUSD TP adjustment'!$B$29*BQ23)-4,IF(AND(BQ23&gt;=10,BQ23&lt;12,CK23&lt;'BOR EURUSD TP adjustment'!$B$29),(BQ23+6.5)*-1,IF(AND(BQ23&gt;=12,BQ23&lt;15,CK23&gt;='BOR EURUSD TP adjustment'!$B$30),('BOR EURUSD TP adjustment'!$B$30*BQ23)-4,IF(AND(BQ23&gt;=12,BQ23&lt;15,CK23&lt;'BOR EURUSD TP adjustment'!$B$30),(BQ23+6.5)*-1,IF(AND(BQ23&gt;=15,BQ23&lt;17,CK23&gt;='BOR EURUSD TP adjustment'!$B$31),('BOR EURUSD TP adjustment'!$B$31*BQ23)-4,IF(AND(BQ23&gt;=15,BQ23&lt;17,CK23&lt;'BOR EURUSD TP adjustment'!$B$31),(BQ23+6.5)*-1,IF(AND(BQ23&gt;=17,BQ23&lt;19,CK23&gt;='BOR EURUSD TP adjustment'!$B$32),('BOR EURUSD TP adjustment'!$B$32*BQ23)-4,IF(AND(BQ23&gt;=17,BQ23&lt;19,CK23&lt;'BOR EURUSD TP adjustment'!$B$32),(BQ23+6.5)*-1,IF(AND(BQ23&gt;=19,BQ23&lt;21,CK23&gt;='BOR EURUSD TP adjustment'!$B$33),('BOR EURUSD TP adjustment'!$B$33*BQ23)-4,IF(AND(BQ23&gt;=19,BQ23&lt;21,CK23&lt;'BOR EURUSD TP adjustment'!$B$33),(BQ23+6.5)*-1,IF(AND(BQ23&gt;=21,BQ23&lt;23,CK23&gt;='BOR EURUSD TP adjustment'!$B$34),('BOR EURUSD TP adjustment'!$B$34*BQ23)-4,IF(AND(BQ23&gt;=21,BQ23&lt;23,CK23&lt;'BOR EURUSD TP adjustment'!$B$34),(BQ23+6.5)*-1,IF(AND(BQ23&gt;=23,BQ23&lt;25,CK23&gt;='BOR EURUSD TP adjustment'!$B$35),('BOR EURUSD TP adjustment'!$B$35*BQ23)-4,IF(AND(BQ23&gt;=23,BQ23&lt;25,CK23&lt;'BOR EURUSD TP adjustment'!$B$35),(BQ23+6.5)*-1,IF(AND(BQ23&gt;=25,BQ23&lt;27,CK23&gt;='BOR EURUSD TP adjustment'!$B$36),('BOR EURUSD TP adjustment'!$B$36*BQ23)-4,IF(AND(BQ23&gt;=25,BQ23&lt;27,CK23&lt;'BOR EURUSD TP adjustment'!$B$36),(BQ23+6.5)*-1,IF(AND(BQ23&gt;=27,BQ23&lt;29,CK23&gt;='BOR EURUSD TP adjustment'!$B$37),('BOR EURUSD TP adjustment'!$B$37*BQ23)-4,IF(AND(BQ23&gt;=27,BQ23&lt;29,CK23&lt;'BOR EURUSD TP adjustment'!$B$37),(BQ23+6.5)*-1,IF(AND(BQ23&gt;=29,CK23&gt;='BOR EURUSD TP adjustment'!$B$38),('BOR EURUSD TP adjustment'!$B$38*BQ23)-4,IF(AND(BQ23&gt;=29,CK23&lt;'BOR EURUSD TP adjustment'!$B$38),(BQ23+6.5)*-1,IF(AND(BQ23&gt;=1,BQ23&lt;10,CK23&gt;='BOR EURUSD TP adjustment'!$B$28),('BOR EURUSD TP adjustment'!$B$28*BQ23)-4,IF(AND(BQ23&gt;=1,BQ23&lt;10,CK23&lt;'BOR EURUSD TP adjustment'!$B$28),(BQ23+6.5)*-1))))))))))))))))))))))))</f>
        <v/>
      </c>
      <c r="CR23" s="127" t="str">
        <f t="shared" si="56"/>
        <v/>
      </c>
      <c r="CS23" s="49" t="str">
        <f t="shared" si="57"/>
        <v/>
      </c>
      <c r="CT23" s="51" t="str">
        <f>IF(AND(N23="bear",AH23="T",CS23="buy stop"),K23-(Q23/10000*'BOR EURUSD TP adjustment'!$B$3)-'BOR EURUSD TP adjustment'!$B$1,IF(AND(N23="bull",AH23="T",CS23="sell stop"),L23+(Q23/10000*'BOR EURUSD TP adjustment'!$B$3)+'BOR EURUSD TP adjustment'!$B$1+'BOR EURUSD TP adjustment'!$B$2,IF(AND(N23="bear",OR(AH23="2+C",AH23="2+C+"),CG23="T",CS23="buy stop"),BV23-(BQ23/10000*'BOR EURUSD TP adjustment'!$B$4)-'BOR EURUSD TP adjustment'!$B$1,IF(AND(N23="bull",OR(AH23="2+C",AH23="2+C+"),CG23="T",CS23="sell stop"),BW23+(BQ23/10000*'BOR EURUSD TP adjustment'!$B$4)+'BOR EURUSD TP adjustment'!$B$1+'BOR EURUSD TP adjustment'!$B$2,""))))</f>
        <v/>
      </c>
      <c r="CU23" s="51" t="str">
        <f>IF(AND(N23="bear",AH23="T",CS23="buy stop"),K23+(Q23*AN23/10000),IF(AND(N23="bull",AH23="T",CS23="sell stop"),L23-(Q23*AN23/10000)+'BOR EURUSD TP adjustment'!$B$1,IF(AND(N23="bear",OR(AH23="2+C",AH23="2+C+"),CG23="T",CS23="buy stop"),BV23+(BQ23*CM23/10000),IF(AND(N23="bull",OR(AH23="2+C",AH23="2+C+"),CG23="T",CS23="sell stop"),BW23-(BQ23*CM23/10000)+'BOR EURUSD TP adjustment'!$B$1,""))))</f>
        <v/>
      </c>
      <c r="CV23" s="51" t="str">
        <f>IF(AND(N23="bear",AH23="T",CS23="buy stop"),K23+'BOR EURUSD TP adjustment'!$B$1+'BOR EURUSD TP adjustment'!$B$2,IF(AND(N23="bull",AH23="T",CS23="sell stop"),L23-'BOR EURUSD TP adjustment'!$B$1,IF(AND(N23="bear",OR(AH23="2+C",AH23="2+C+"),CG23="T",CS23="buy stop"),BV23+'BOR EURUSD TP adjustment'!$B$1+'BOR EURUSD TP adjustment'!$B$2,IF(AND(N23="bull",OR(AH23="2+C",AH23="2+C+"),CG23="T",CS23="sell stop"),BW23-'BOR EURUSD TP adjustment'!$B$1,""))))</f>
        <v/>
      </c>
      <c r="CW23" s="48" t="str">
        <f>IF(CV23="","",ABS('BOR EURUSD TP adjustment'!$B$13/'BOR EURUSD - Calculator'!CZ23/10))</f>
        <v/>
      </c>
      <c r="CX23" s="37" t="str">
        <f t="shared" si="58"/>
        <v/>
      </c>
      <c r="CY23" s="40" t="str">
        <f>IF(AND(N23="bear",AH23="T",CS23="buy stop"),(CU23-CV23)*10000,IF(AND(N23="bull",AH23="T",CS23="sell stop"),(L23-CU23-'BOR EURUSD TP adjustment'!$B$2)*10000,IF(AND(N23="bear",OR(AH23="2+C",AH23="2+C+"),CG23="T",CS23="buy stop"),(CU23-CV23)*10000,IF(AND(N23="bull",OR(AH23="2+C",AH23="2+C+"),CG23="T",CS23="sell stop"),(BW23-CU23-'BOR EURUSD TP adjustment'!$B$2)*10000,""))))</f>
        <v/>
      </c>
      <c r="CZ23" s="40" t="str">
        <f t="shared" si="59"/>
        <v/>
      </c>
      <c r="DA23" s="36" t="str">
        <f t="shared" si="60"/>
        <v/>
      </c>
      <c r="DB23" s="94" t="str">
        <f t="shared" si="61"/>
        <v/>
      </c>
      <c r="DC23" s="3" t="str">
        <f t="shared" si="62"/>
        <v/>
      </c>
      <c r="DD23" s="3" t="str">
        <f t="shared" si="63"/>
        <v/>
      </c>
    </row>
    <row r="24" spans="1:108" s="12" customFormat="1" ht="11.25" customHeight="1">
      <c r="A24" s="11" t="s">
        <v>453</v>
      </c>
      <c r="B24" s="2">
        <v>2010</v>
      </c>
      <c r="C24" s="15" t="s">
        <v>445</v>
      </c>
      <c r="D24" s="70" t="s">
        <v>95</v>
      </c>
      <c r="E24" s="4" t="s">
        <v>312</v>
      </c>
      <c r="F24" s="61">
        <v>1.3728199999999999</v>
      </c>
      <c r="G24" s="62">
        <v>1.3666100000000001</v>
      </c>
      <c r="H24" s="64">
        <f t="shared" si="0"/>
        <v>62.099999999998268</v>
      </c>
      <c r="I24" s="126" t="str">
        <f t="shared" si="1"/>
        <v>60-64.99</v>
      </c>
      <c r="J24" s="14">
        <v>1.36687</v>
      </c>
      <c r="K24" s="14">
        <v>1.36758</v>
      </c>
      <c r="L24" s="14">
        <v>1.36598</v>
      </c>
      <c r="M24" s="64">
        <v>1.3665700000000001</v>
      </c>
      <c r="N24" s="13" t="str">
        <f t="shared" si="2"/>
        <v>bear</v>
      </c>
      <c r="O24" s="13" t="str">
        <f t="shared" si="3"/>
        <v>bear</v>
      </c>
      <c r="P24" s="13" t="str">
        <f t="shared" si="4"/>
        <v>same</v>
      </c>
      <c r="Q24" s="135">
        <f t="shared" si="5"/>
        <v>16.000000000000458</v>
      </c>
      <c r="R24" s="9" t="str">
        <f t="shared" si="6"/>
        <v>15-16.99</v>
      </c>
      <c r="S24" s="136">
        <f t="shared" si="7"/>
        <v>0.1561996779387991</v>
      </c>
      <c r="T24" s="4" t="str">
        <f t="shared" si="8"/>
        <v>15-19.99%</v>
      </c>
      <c r="U24" s="19">
        <f t="shared" si="9"/>
        <v>52.39999999999911</v>
      </c>
      <c r="V24" s="37" t="str">
        <f t="shared" si="10"/>
        <v>50-59.99</v>
      </c>
      <c r="W24" s="135">
        <f t="shared" si="11"/>
        <v>2.9999999999996696</v>
      </c>
      <c r="X24" s="136">
        <f t="shared" si="12"/>
        <v>0.13333333333348135</v>
      </c>
      <c r="Y24" s="4" t="str">
        <f t="shared" si="13"/>
        <v>10-19.99%</v>
      </c>
      <c r="Z24" s="137">
        <f t="shared" si="14"/>
        <v>0.18749999999997397</v>
      </c>
      <c r="AA24" s="4" t="str">
        <f t="shared" si="15"/>
        <v>10-19.99%</v>
      </c>
      <c r="AB24" s="19">
        <f t="shared" si="16"/>
        <v>6.3000000000013046</v>
      </c>
      <c r="AC24" s="37" t="str">
        <f t="shared" si="17"/>
        <v>5-9.99</v>
      </c>
      <c r="AD24" s="137">
        <f t="shared" si="18"/>
        <v>0.39375000000007027</v>
      </c>
      <c r="AE24" s="4" t="str">
        <f t="shared" si="19"/>
        <v>30-39.99%</v>
      </c>
      <c r="AF24" s="19">
        <f t="shared" si="20"/>
        <v>1.1812500000000805</v>
      </c>
      <c r="AG24" s="37" t="str">
        <f t="shared" si="21"/>
        <v>1-1.99</v>
      </c>
      <c r="AH24" s="138" t="str">
        <f t="shared" si="64"/>
        <v>2+C</v>
      </c>
      <c r="AI24" s="44" t="s">
        <v>2</v>
      </c>
      <c r="AJ24" s="38">
        <f t="shared" si="22"/>
        <v>12.000000000000458</v>
      </c>
      <c r="AK24" s="92"/>
      <c r="AL24" s="37" t="str">
        <f t="shared" si="23"/>
        <v/>
      </c>
      <c r="AM24" s="37" t="str">
        <f t="shared" si="24"/>
        <v/>
      </c>
      <c r="AN24" s="37" t="str">
        <f>IF(NOT(AH24="T"),"",IF(AND(Q24&gt;=1,Q24&lt;10),'BOR EURUSD TP adjustment'!$B$16,IF(AND(Q24&gt;=10,Q24&lt;12),'BOR EURUSD TP adjustment'!$B$17,IF(AND(Q24&gt;=12,Q24&lt;15),'BOR EURUSD TP adjustment'!$B$18,IF(AND(Q24&gt;=15,Q24&lt;17),'BOR EURUSD TP adjustment'!$B$19,IF(AND(Q24&gt;=17,Q24&lt;19),'BOR EURUSD TP adjustment'!$B$20,IF(AND(Q24&gt;=19,Q24&lt;21),'BOR EURUSD TP adjustment'!$B$21,IF(AND(Q24&gt;=21,Q24&lt;23),'BOR EURUSD TP adjustment'!$B$22,IF(AND(Q24&gt;=23,Q24&lt;25),'BOR EURUSD TP adjustment'!$B$23,IF(AND(Q24&gt;=25,Q24&lt;27),'BOR EURUSD TP adjustment'!$B$24,IF(AND(Q24&gt;=27,Q24&lt;29),'BOR EURUSD TP adjustment'!$B$25,IF(Q24&gt;=29,'BOR EURUSD TP adjustment'!$B$26,""))))))))))))</f>
        <v/>
      </c>
      <c r="AO24" s="37" t="str">
        <f>IF(OR(AH24="2+C",AI24="no",AI24=""),"",IF(AND(Q24&gt;=1,Q24&lt;10),('BOR EURUSD TP adjustment'!$B$16*Q24)-4,IF(AND(Q24&gt;=10,Q24&lt;12),('BOR EURUSD TP adjustment'!$B$17*Q24)-4,IF(AND(Q24&gt;=12,Q24&lt;15),('BOR EURUSD TP adjustment'!$B$18*Q24)-4,IF(AND(Q24&gt;=15,Q24&lt;17),('BOR EURUSD TP adjustment'!$B$19*Q24)-4,IF(AND(Q24&gt;=17,Q24&lt;19),('BOR EURUSD TP adjustment'!$B$20*Q24)-4,IF(AND(Q24&gt;=19,Q24&lt;21),('BOR EURUSD TP adjustment'!$B$21*Q24)-4,IF(AND(Q24&gt;=21,Q24&lt;23),('BOR EURUSD TP adjustment'!$B$22*Q24)-4,IF(AND(Q24&gt;=23,Q24&lt;25),('BOR EURUSD TP adjustment'!$B$23*Q24)-4,IF(AND(Q24&gt;=25,Q24&lt;27),('BOR EURUSD TP adjustment'!$B$24*Q24)-4,IF(AND(Q24&gt;=27,Q24&lt;29),('BOR EURUSD TP adjustment'!$B$25*Q24)-4,IF(Q24&gt;=29,('BOR EURUSD TP adjustment'!$B$26*Q24)-4,""))))))))))))</f>
        <v/>
      </c>
      <c r="AP24" s="37" t="str">
        <f t="shared" si="25"/>
        <v/>
      </c>
      <c r="AQ24" s="39" t="str">
        <f t="shared" si="26"/>
        <v/>
      </c>
      <c r="AR24" s="127" t="str">
        <f>IF(OR(AH24="2+C",AI24="no",AI24="",AM24=""),"",IF(AI24="lose",AM24-6.5,IF(AND(Q24&gt;=10,Q24&lt;12,AL24&gt;='BOR EURUSD TP adjustment'!$B$17),('BOR EURUSD TP adjustment'!$B$17*Q24)-4,IF(AND(Q24&gt;=10,Q24&lt;12,AL24&lt;'BOR EURUSD TP adjustment'!$B$17),(Q24+6.5)*-1,IF(AND(Q24&gt;=12,Q24&lt;15,AL24&gt;='BOR EURUSD TP adjustment'!$B$18),('BOR EURUSD TP adjustment'!$B$18*Q24)-4,IF(AND(Q24&gt;=12,Q24&lt;15,AL24&lt;'BOR EURUSD TP adjustment'!$B$18),(Q24+6.5)*-1,IF(AND(Q24&gt;=15,Q24&lt;17,AL24&gt;='BOR EURUSD TP adjustment'!$B$19),('BOR EURUSD TP adjustment'!$B$19*Q24)-4,IF(AND(Q24&gt;=15,Q24&lt;17,AL24&lt;'BOR EURUSD TP adjustment'!$B$19),(Q24+6.5)*-1,IF(AND(Q24&gt;=17,Q24&lt;19,AL24&gt;='BOR EURUSD TP adjustment'!$B$20),('BOR EURUSD TP adjustment'!$B$20*Q24)-4,IF(AND(Q24&gt;=17,Q24&lt;19,AL24&lt;'BOR EURUSD TP adjustment'!$B$20),(Q24+6.5)*-1,IF(AND(Q24&gt;=19,Q24&lt;21,AL24&gt;='BOR EURUSD TP adjustment'!$B$21),('BOR EURUSD TP adjustment'!$B$21*Q24)-4,IF(AND(Q24&gt;=19,Q24&lt;21,AL24&lt;'BOR EURUSD TP adjustment'!$B$21),(Q24+6.5)*-1,IF(AND(Q24&gt;=21,Q24&lt;23,AL24&gt;='BOR EURUSD TP adjustment'!$B$22),('BOR EURUSD TP adjustment'!$B$22*Q24)-4,IF(AND(Q24&gt;=21,Q24&lt;23,AL24&lt;'BOR EURUSD TP adjustment'!$B$22),(Q24+6.5)*-1,IF(AND(Q24&gt;=23,Q24&lt;25,AL24&gt;='BOR EURUSD TP adjustment'!$B$23),('BOR EURUSD TP adjustment'!$B$23*Q24)-4,IF(AND(Q24&gt;=23,Q24&lt;25,AL24&lt;'BOR EURUSD TP adjustment'!$B$23),(Q24+6.5)*-1,IF(AND(Q24&gt;=25,Q24&lt;27,AL24&gt;='BOR EURUSD TP adjustment'!$B$24),('BOR EURUSD TP adjustment'!$B$24*Q24)-4,IF(AND(Q24&gt;=25,Q24&lt;27,AL24&lt;'BOR EURUSD TP adjustment'!$B$24),(Q24+6.5)*-1,IF(AND(Q24&gt;=27,Q24&lt;29,AL24&gt;='BOR EURUSD TP adjustment'!$B$25),('BOR EURUSD TP adjustment'!$B$25*Q24)-4,IF(AND(Q24&gt;=27,Q24&lt;29,AL24&lt;'BOR EURUSD TP adjustment'!$B$25),(Q24+6.5)*-1,IF(AND(Q24&gt;=29,AL24&gt;='BOR EURUSD TP adjustment'!$B$26),('BOR EURUSD TP adjustment'!$B$26*Q24)-4,IF(AND(Q24&gt;=29,AL24&lt;'BOR EURUSD TP adjustment'!$B$26),(Q24+6.5)*-1,IF(AND(Q24&gt;=1,Q24&lt;10,AL24&gt;='BOR EURUSD TP adjustment'!$B$16),('BOR EURUSD TP adjustment'!$B$16*Q24)-4,IF(AND(Q24&gt;=1,Q24&lt;10,AL24&lt;'BOR EURUSD TP adjustment'!$B$16),(Q24+6.5)*-1))))))))))))))))))))))))</f>
        <v/>
      </c>
      <c r="AS24" s="127" t="str">
        <f t="shared" si="65"/>
        <v/>
      </c>
      <c r="AT24" s="46"/>
      <c r="AU24" s="14">
        <v>1.3665499999999999</v>
      </c>
      <c r="AV24" s="14">
        <v>1.3671899999999999</v>
      </c>
      <c r="AW24" s="14">
        <v>1.3656699999999999</v>
      </c>
      <c r="AX24" s="64">
        <v>1.3659600000000001</v>
      </c>
      <c r="AY24" s="89"/>
      <c r="AZ24" s="139" t="str">
        <f t="shared" si="27"/>
        <v>bear</v>
      </c>
      <c r="BA24" s="140">
        <f t="shared" si="28"/>
        <v>0.6184210526317</v>
      </c>
      <c r="BB24" s="139">
        <f t="shared" si="29"/>
        <v>15.199999999999658</v>
      </c>
      <c r="BC24" s="139">
        <f t="shared" si="30"/>
        <v>5.8999999999986841</v>
      </c>
      <c r="BD24" s="141">
        <f t="shared" si="31"/>
        <v>0.38815789473676426</v>
      </c>
      <c r="BE24" s="46"/>
      <c r="BF24" s="14">
        <v>1.36592</v>
      </c>
      <c r="BG24" s="14">
        <v>1.3659699999999999</v>
      </c>
      <c r="BH24" s="14">
        <v>1.3646499999999999</v>
      </c>
      <c r="BI24" s="64">
        <v>1.3650599999999999</v>
      </c>
      <c r="BJ24" s="89"/>
      <c r="BK24" s="139" t="str">
        <f t="shared" si="32"/>
        <v>bear</v>
      </c>
      <c r="BL24" s="140">
        <f t="shared" si="66"/>
        <v>1</v>
      </c>
      <c r="BM24" s="142">
        <f t="shared" si="33"/>
        <v>13.199999999999878</v>
      </c>
      <c r="BN24" s="139">
        <f t="shared" si="34"/>
        <v>8.6000000000008292</v>
      </c>
      <c r="BO24" s="141">
        <f t="shared" si="35"/>
        <v>0.65151515151522033</v>
      </c>
      <c r="BP24" s="87"/>
      <c r="BQ24" s="23">
        <f t="shared" si="36"/>
        <v>25.399999999999867</v>
      </c>
      <c r="BR24" s="4" t="str">
        <f t="shared" si="67"/>
        <v>25-26.99</v>
      </c>
      <c r="BS24" s="135">
        <f t="shared" si="37"/>
        <v>14.499999999999513</v>
      </c>
      <c r="BT24" s="136">
        <f t="shared" si="38"/>
        <v>0.51056338028168136</v>
      </c>
      <c r="BU24" s="4" t="str">
        <f t="shared" si="39"/>
        <v>50-59.99%</v>
      </c>
      <c r="BV24" s="135">
        <f t="shared" si="40"/>
        <v>1.3671899999999999</v>
      </c>
      <c r="BW24" s="64">
        <f t="shared" si="41"/>
        <v>1.3646499999999999</v>
      </c>
      <c r="BX24" s="135">
        <f t="shared" si="42"/>
        <v>19.600000000001838</v>
      </c>
      <c r="BY24" s="37" t="str">
        <f t="shared" si="43"/>
        <v>15-19.99</v>
      </c>
      <c r="BZ24" s="136">
        <f t="shared" si="44"/>
        <v>9.3397745571629484E-2</v>
      </c>
      <c r="CA24" s="4" t="str">
        <f t="shared" si="45"/>
        <v>0-9.99%</v>
      </c>
      <c r="CB24" s="136">
        <f t="shared" si="46"/>
        <v>1.5874999999999462</v>
      </c>
      <c r="CC24" s="4" t="str">
        <f t="shared" si="47"/>
        <v>150-159.99%</v>
      </c>
      <c r="CD24" s="135" t="str">
        <f t="shared" si="48"/>
        <v>Continuation</v>
      </c>
      <c r="CE24" s="137">
        <f t="shared" si="49"/>
        <v>0.79577464788739005</v>
      </c>
      <c r="CF24" s="4" t="str">
        <f t="shared" si="50"/>
        <v>70-79.99%</v>
      </c>
      <c r="CG24" s="138" t="str">
        <f t="shared" si="68"/>
        <v>NT</v>
      </c>
      <c r="CH24" s="44" t="s">
        <v>1</v>
      </c>
      <c r="CI24" s="41">
        <f t="shared" si="51"/>
        <v>-31.899999999999867</v>
      </c>
      <c r="CJ24" s="40"/>
      <c r="CK24" s="40" t="str">
        <f t="shared" si="52"/>
        <v/>
      </c>
      <c r="CL24" s="40" t="str">
        <f t="shared" si="53"/>
        <v/>
      </c>
      <c r="CM24" s="40" t="str">
        <f>IF(NOT(CG24="T"),"",IF(AND(BQ24&gt;=1,BQ24&lt;10),'BOR EURUSD TP adjustment'!$B$28,IF(AND(BQ24&gt;=10,BQ24&lt;12),'BOR EURUSD TP adjustment'!$B$29,IF(AND(BQ24&gt;=12,BQ24&lt;15),'BOR EURUSD TP adjustment'!$B$30,IF(AND(BQ24&gt;=15,BQ24&lt;17),'BOR EURUSD TP adjustment'!$B$31,IF(AND(BQ24&gt;=17,BQ24&lt;19),'BOR EURUSD TP adjustment'!$B$32,IF(AND(BQ24&gt;=19,BQ24&lt;21),'BOR EURUSD TP adjustment'!$B$33,IF(AND(BQ24&gt;=21,BQ24&lt;23),'BOR EURUSD TP adjustment'!$B$34,IF(AND(BQ24&gt;=23,BQ24&lt;25),'BOR EURUSD TP adjustment'!$B$35,IF(AND(BQ24&gt;=25,BQ24&lt;27),'BOR EURUSD TP adjustment'!$B$36,IF(AND(BQ24&gt;=27,BQ24&lt;29),'BOR EURUSD TP adjustment'!$B$37,IF(BQ24&gt;=29,'BOR EURUSD TP adjustment'!$B$38,""))))))))))))</f>
        <v/>
      </c>
      <c r="CN24" s="40" t="str">
        <f>IF(NOT(CG24="T"),"",IF(AND(BQ24&gt;=1,BQ24&lt;10),('BOR EURUSD TP adjustment'!$B$28*BQ24)-4,IF(AND(BQ24&gt;=10,BQ24&lt;12),('BOR EURUSD TP adjustment'!$B$29*BQ24)-4,IF(AND(BQ24&gt;=12,BQ24&lt;15),('BOR EURUSD TP adjustment'!$B$30*BQ24)-4,IF(AND(BQ24&gt;=15,BQ24&lt;17),('BOR EURUSD TP adjustment'!$B$31*BQ24)-4,IF(AND(BQ24&gt;=17,BQ24&lt;19),('BOR EURUSD TP adjustment'!$B$32*BQ24)-4,IF(AND(BQ24&gt;=19,BQ24&lt;21),('BOR EURUSD TP adjustment'!$B$33*BQ24)-4,IF(AND(BQ24&gt;=21,BQ24&lt;23),('BOR EURUSD TP adjustment'!$B$34*BQ24)-4,IF(AND(BQ24&gt;=23,BQ24&lt;25),('BOR EURUSD TP adjustment'!$B$35*BQ24)-4,IF(AND(BQ24&gt;=25,BQ24&lt;27),('BOR EURUSD TP adjustment'!$B$36*BQ24)-4,IF(AND(BQ24&gt;=27,BQ24&lt;29),('BOR EURUSD TP adjustment'!$B$37*BQ24)-4,IF(BQ24&gt;=29,('BOR EURUSD TP adjustment'!$B$38*BQ24)-4,""))))))))))))</f>
        <v/>
      </c>
      <c r="CO24" s="40" t="str">
        <f t="shared" si="54"/>
        <v/>
      </c>
      <c r="CP24" s="39" t="str">
        <f t="shared" si="55"/>
        <v/>
      </c>
      <c r="CQ24" s="128" t="str">
        <f>IF(OR(CG24="",CG24="NT",CH24="no",CH24=""),"",IF(CH24="lose",CL24-6.5,IF(AND(BQ24&gt;=10,BQ24&lt;12,CK24&gt;='BOR EURUSD TP adjustment'!$B$29),('BOR EURUSD TP adjustment'!$B$29*BQ24)-4,IF(AND(BQ24&gt;=10,BQ24&lt;12,CK24&lt;'BOR EURUSD TP adjustment'!$B$29),(BQ24+6.5)*-1,IF(AND(BQ24&gt;=12,BQ24&lt;15,CK24&gt;='BOR EURUSD TP adjustment'!$B$30),('BOR EURUSD TP adjustment'!$B$30*BQ24)-4,IF(AND(BQ24&gt;=12,BQ24&lt;15,CK24&lt;'BOR EURUSD TP adjustment'!$B$30),(BQ24+6.5)*-1,IF(AND(BQ24&gt;=15,BQ24&lt;17,CK24&gt;='BOR EURUSD TP adjustment'!$B$31),('BOR EURUSD TP adjustment'!$B$31*BQ24)-4,IF(AND(BQ24&gt;=15,BQ24&lt;17,CK24&lt;'BOR EURUSD TP adjustment'!$B$31),(BQ24+6.5)*-1,IF(AND(BQ24&gt;=17,BQ24&lt;19,CK24&gt;='BOR EURUSD TP adjustment'!$B$32),('BOR EURUSD TP adjustment'!$B$32*BQ24)-4,IF(AND(BQ24&gt;=17,BQ24&lt;19,CK24&lt;'BOR EURUSD TP adjustment'!$B$32),(BQ24+6.5)*-1,IF(AND(BQ24&gt;=19,BQ24&lt;21,CK24&gt;='BOR EURUSD TP adjustment'!$B$33),('BOR EURUSD TP adjustment'!$B$33*BQ24)-4,IF(AND(BQ24&gt;=19,BQ24&lt;21,CK24&lt;'BOR EURUSD TP adjustment'!$B$33),(BQ24+6.5)*-1,IF(AND(BQ24&gt;=21,BQ24&lt;23,CK24&gt;='BOR EURUSD TP adjustment'!$B$34),('BOR EURUSD TP adjustment'!$B$34*BQ24)-4,IF(AND(BQ24&gt;=21,BQ24&lt;23,CK24&lt;'BOR EURUSD TP adjustment'!$B$34),(BQ24+6.5)*-1,IF(AND(BQ24&gt;=23,BQ24&lt;25,CK24&gt;='BOR EURUSD TP adjustment'!$B$35),('BOR EURUSD TP adjustment'!$B$35*BQ24)-4,IF(AND(BQ24&gt;=23,BQ24&lt;25,CK24&lt;'BOR EURUSD TP adjustment'!$B$35),(BQ24+6.5)*-1,IF(AND(BQ24&gt;=25,BQ24&lt;27,CK24&gt;='BOR EURUSD TP adjustment'!$B$36),('BOR EURUSD TP adjustment'!$B$36*BQ24)-4,IF(AND(BQ24&gt;=25,BQ24&lt;27,CK24&lt;'BOR EURUSD TP adjustment'!$B$36),(BQ24+6.5)*-1,IF(AND(BQ24&gt;=27,BQ24&lt;29,CK24&gt;='BOR EURUSD TP adjustment'!$B$37),('BOR EURUSD TP adjustment'!$B$37*BQ24)-4,IF(AND(BQ24&gt;=27,BQ24&lt;29,CK24&lt;'BOR EURUSD TP adjustment'!$B$37),(BQ24+6.5)*-1,IF(AND(BQ24&gt;=29,CK24&gt;='BOR EURUSD TP adjustment'!$B$38),('BOR EURUSD TP adjustment'!$B$38*BQ24)-4,IF(AND(BQ24&gt;=29,CK24&lt;'BOR EURUSD TP adjustment'!$B$38),(BQ24+6.5)*-1,IF(AND(BQ24&gt;=1,BQ24&lt;10,CK24&gt;='BOR EURUSD TP adjustment'!$B$28),('BOR EURUSD TP adjustment'!$B$28*BQ24)-4,IF(AND(BQ24&gt;=1,BQ24&lt;10,CK24&lt;'BOR EURUSD TP adjustment'!$B$28),(BQ24+6.5)*-1))))))))))))))))))))))))</f>
        <v/>
      </c>
      <c r="CR24" s="127" t="str">
        <f t="shared" si="56"/>
        <v/>
      </c>
      <c r="CS24" s="49" t="str">
        <f t="shared" si="57"/>
        <v/>
      </c>
      <c r="CT24" s="51" t="str">
        <f>IF(AND(N24="bear",AH24="T",CS24="buy stop"),K24-(Q24/10000*'BOR EURUSD TP adjustment'!$B$3)-'BOR EURUSD TP adjustment'!$B$1,IF(AND(N24="bull",AH24="T",CS24="sell stop"),L24+(Q24/10000*'BOR EURUSD TP adjustment'!$B$3)+'BOR EURUSD TP adjustment'!$B$1+'BOR EURUSD TP adjustment'!$B$2,IF(AND(N24="bear",OR(AH24="2+C",AH24="2+C+"),CG24="T",CS24="buy stop"),BV24-(BQ24/10000*'BOR EURUSD TP adjustment'!$B$4)-'BOR EURUSD TP adjustment'!$B$1,IF(AND(N24="bull",OR(AH24="2+C",AH24="2+C+"),CG24="T",CS24="sell stop"),BW24+(BQ24/10000*'BOR EURUSD TP adjustment'!$B$4)+'BOR EURUSD TP adjustment'!$B$1+'BOR EURUSD TP adjustment'!$B$2,""))))</f>
        <v/>
      </c>
      <c r="CU24" s="51" t="str">
        <f>IF(AND(N24="bear",AH24="T",CS24="buy stop"),K24+(Q24*AN24/10000),IF(AND(N24="bull",AH24="T",CS24="sell stop"),L24-(Q24*AN24/10000)+'BOR EURUSD TP adjustment'!$B$1,IF(AND(N24="bear",OR(AH24="2+C",AH24="2+C+"),CG24="T",CS24="buy stop"),BV24+(BQ24*CM24/10000),IF(AND(N24="bull",OR(AH24="2+C",AH24="2+C+"),CG24="T",CS24="sell stop"),BW24-(BQ24*CM24/10000)+'BOR EURUSD TP adjustment'!$B$1,""))))</f>
        <v/>
      </c>
      <c r="CV24" s="51" t="str">
        <f>IF(AND(N24="bear",AH24="T",CS24="buy stop"),K24+'BOR EURUSD TP adjustment'!$B$1+'BOR EURUSD TP adjustment'!$B$2,IF(AND(N24="bull",AH24="T",CS24="sell stop"),L24-'BOR EURUSD TP adjustment'!$B$1,IF(AND(N24="bear",OR(AH24="2+C",AH24="2+C+"),CG24="T",CS24="buy stop"),BV24+'BOR EURUSD TP adjustment'!$B$1+'BOR EURUSD TP adjustment'!$B$2,IF(AND(N24="bull",OR(AH24="2+C",AH24="2+C+"),CG24="T",CS24="sell stop"),BW24-'BOR EURUSD TP adjustment'!$B$1,""))))</f>
        <v/>
      </c>
      <c r="CW24" s="48" t="str">
        <f>IF(CV24="","",ABS('BOR EURUSD TP adjustment'!$B$13/'BOR EURUSD - Calculator'!CZ24/10))</f>
        <v/>
      </c>
      <c r="CX24" s="37" t="str">
        <f t="shared" si="58"/>
        <v/>
      </c>
      <c r="CY24" s="40" t="str">
        <f>IF(AND(N24="bear",AH24="T",CS24="buy stop"),(CU24-CV24)*10000,IF(AND(N24="bull",AH24="T",CS24="sell stop"),(L24-CU24-'BOR EURUSD TP adjustment'!$B$2)*10000,IF(AND(N24="bear",OR(AH24="2+C",AH24="2+C+"),CG24="T",CS24="buy stop"),(CU24-CV24)*10000,IF(AND(N24="bull",OR(AH24="2+C",AH24="2+C+"),CG24="T",CS24="sell stop"),(BW24-CU24-'BOR EURUSD TP adjustment'!$B$2)*10000,""))))</f>
        <v/>
      </c>
      <c r="CZ24" s="40" t="str">
        <f t="shared" si="59"/>
        <v/>
      </c>
      <c r="DA24" s="36" t="str">
        <f t="shared" si="60"/>
        <v/>
      </c>
      <c r="DB24" s="94" t="str">
        <f t="shared" si="61"/>
        <v/>
      </c>
      <c r="DC24" s="3" t="str">
        <f t="shared" si="62"/>
        <v/>
      </c>
      <c r="DD24" s="3" t="str">
        <f t="shared" si="63"/>
        <v/>
      </c>
    </row>
  </sheetData>
  <autoFilter ref="A2:DD24">
    <filterColumn colId="4"/>
    <filterColumn colId="33"/>
    <filterColumn colId="43"/>
    <filterColumn colId="44"/>
    <filterColumn colId="94"/>
  </autoFilter>
  <mergeCells count="11">
    <mergeCell ref="A1:E1"/>
    <mergeCell ref="AU1:BD1"/>
    <mergeCell ref="BF1:BO1"/>
    <mergeCell ref="CT1:DB1"/>
    <mergeCell ref="BQ1:CE1"/>
    <mergeCell ref="CH1:CI1"/>
    <mergeCell ref="AI1:AJ1"/>
    <mergeCell ref="J1:AG1"/>
    <mergeCell ref="F1:I1"/>
    <mergeCell ref="CJ1:CP1"/>
    <mergeCell ref="AK1:AQ1"/>
  </mergeCells>
  <pageMargins left="0.7" right="0.7" top="0.75" bottom="0.75" header="0.3" footer="0.3"/>
  <pageSetup paperSize="9" orientation="portrait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Munka1</vt:lpstr>
      <vt:lpstr>AF Session</vt:lpstr>
      <vt:lpstr>BOR EURUSD TP adjustment</vt:lpstr>
      <vt:lpstr>BOR EURUSD - Calculator</vt:lpstr>
    </vt:vector>
  </TitlesOfParts>
  <Company>Hempel (M) Sdn Bhd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 Huller</dc:creator>
  <cp:lastModifiedBy>Felhasználó</cp:lastModifiedBy>
  <cp:lastPrinted>2011-02-20T11:37:15Z</cp:lastPrinted>
  <dcterms:created xsi:type="dcterms:W3CDTF">2004-12-26T06:01:40Z</dcterms:created>
  <dcterms:modified xsi:type="dcterms:W3CDTF">2012-03-01T08:32:42Z</dcterms:modified>
</cp:coreProperties>
</file>